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activeTab="1"/>
  </bookViews>
  <sheets>
    <sheet name="CATÁLOGO" sheetId="5" r:id="rId1"/>
    <sheet name="RESUMEN" sheetId="6" r:id="rId2"/>
  </sheets>
  <definedNames>
    <definedName name="_xlnm._FilterDatabase" localSheetId="0" hidden="1">CATÁLOGO!$A$17:$E$207</definedName>
    <definedName name="_xlnm.Print_Area" localSheetId="0">CATÁLOGO!$A$1:$H$209</definedName>
    <definedName name="_xlnm.Print_Area" localSheetId="1">RESUMEN!$A$1:$H$35</definedName>
    <definedName name="_xlnm.Print_Titles" localSheetId="0">CATÁLOGO!$1:$16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<sst xmlns="http://schemas.openxmlformats.org/spreadsheetml/2006/main" count="433" uniqueCount="230">
  <si>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</si>
  <si>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</si>
  <si>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</si>
  <si>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</si>
  <si>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</si>
  <si>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</si>
  <si>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</si>
  <si>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</si>
  <si>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</si>
  <si>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</si>
  <si>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</si>
  <si>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</si>
  <si>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</si>
  <si>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</si>
  <si>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</si>
  <si>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</si>
  <si>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</si>
  <si>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</si>
  <si>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</si>
  <si>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</si>
  <si>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</si>
  <si>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</si>
  <si>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</si>
  <si>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</si>
  <si>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</si>
  <si>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</si>
  <si>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</si>
  <si>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</si>
  <si>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</si>
  <si>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</si>
  <si>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</si>
  <si>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</si>
  <si>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</si>
  <si>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</si>
  <si>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</si>
  <si>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pza</t>
  </si>
  <si>
    <t>m2</t>
  </si>
  <si>
    <t>CTR CONSTRUCCIÓN
CAR. Carreteras
1.01 Terracerias
.007 Excavación para Estructuras P.U.O.T. Designación (N.CTR.CAR-1.01.007 )</t>
  </si>
  <si>
    <t>m</t>
  </si>
  <si>
    <t>SEÑALAMIENTO</t>
  </si>
  <si>
    <t>kg</t>
  </si>
  <si>
    <t>PAVIMENTOS</t>
  </si>
  <si>
    <t>TERRACERIAS</t>
  </si>
  <si>
    <t>CTR CONSTRUCCION
CAR CARRETERAS
1.02 Estructuras
013 Demoliciones y Desmantelamientos P.U.O.T. Designación N.CTR.CAR.1.02.013
2) De concreto armado</t>
  </si>
  <si>
    <t>Suministro y colocación de Polietileno Cal 600 sobre Base Compactada para recibir losa de pavimento P.U.O.T:</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</si>
  <si>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</si>
  <si>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</si>
  <si>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</si>
  <si>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</si>
  <si>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Terracerías
.009 Terraplén P.U.O.T. Designación (N.CTR.CAR-1.01.009, I3, J3) y E.P. 1
18) Capa de terraplén compactado al noventa  por ciento 90%  (no incluye compactación de terreno natural) con material producto de banco.</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</si>
  <si>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</si>
  <si>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</si>
  <si>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.003 Concreto Hidráulico P.U.O.T. Designación (N.CTR.CAR-1.02.003 )
4) Simple de f'c= 250 kg/cm2 .</t>
  </si>
  <si>
    <t>SEÑALAMIENTO HORIZONTAL</t>
  </si>
  <si>
    <t>SEÑALAMIENTO VERTICAL</t>
  </si>
  <si>
    <t>CTR CONSTRUCCION
CAR CARRETERAS
1.07 Señalamientos y Dispositivos de Seguridad
004 Vialetas y Botones P.U.O.T. (Designación N.CTR.CAR.1.07.004) y E.P.7
DH-1) Boton reflejante color blanco una cara 10x10cm.</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</si>
  <si>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</si>
  <si>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IMPORTE TOTAL DE LA PROPUESTA</t>
  </si>
  <si>
    <t>IMPORTE TOTAL CON  LETRA:</t>
  </si>
  <si>
    <t>CTR CONSTRUCCION
CAR CARRETERAS
1.01 Terracerías
011 Rellenos P.U.O.T. Designación N.CTR.CAR.1.01.011 
1) Para recibir Banquetas Compactado al 95%, con calidad de subrasante</t>
  </si>
  <si>
    <t>CTR CONSTRUCCION
CAR CARRETERAS
1.02 Estructuras
013 Demoliciones y Desmantelamientos P.U.O.T. Designación N.CTR.CAR.1.02.013
17) De banqueta de 10cm de espesor</t>
  </si>
  <si>
    <t>CTR CONSTRUCCION
CAR CARRETERAS
1.02 Estructuras
013 Demoliciones y Desmantelamientos P.U.O.T. Designación N.CTR.CAR.1.02.013
11) De guarnición trapezoidal de 15x20x40cm</t>
  </si>
  <si>
    <t>Construcción de rampa de concreto hidráulico f'c= 200 kg/cm2 para acceso a discapacitados, peatones y bicicletas, acabado escobillado antiderrapante. Incluye: pintura de esmalte color  azul en área de rampa con señalización de acceso a discapacitados (símbolo para discapacitados) con refuerzo malla electrosoldada 6-6/10-10, rellenos, herramientas, equipo, limpieza de desperdicios y mano de obra.</t>
  </si>
  <si>
    <t>PRELIMINARES</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</si>
  <si>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</si>
  <si>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</si>
  <si>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004 Vialetas y Botones P.U.O.T. (Designación N.CTR.CAR.1.07.004) y E.P.7
DH-1.2) Boton reflejante color amarillo una cara 10x10cm.</t>
  </si>
  <si>
    <t>Suministro y colocación de Plantilla apisonada al 90% proctor en zanjas con material producto de banco y E.P. 15A</t>
  </si>
  <si>
    <t>1131.00) Relleno en zanjas y E.P. 15A
06) Compactado al 90% proctor, con material producto de banco.</t>
  </si>
  <si>
    <t>1005.00) Limpieza y trazo en el área de trabajo.</t>
  </si>
  <si>
    <t>I-1</t>
  </si>
  <si>
    <t>I-2</t>
  </si>
  <si>
    <t>I-3</t>
  </si>
  <si>
    <t>I-4</t>
  </si>
  <si>
    <t>I-5</t>
  </si>
  <si>
    <t>I-6</t>
  </si>
  <si>
    <t>I-7</t>
  </si>
  <si>
    <t>SUBSECRETARÍA DE PROYECTOS Y LICITACIONES</t>
  </si>
  <si>
    <t>CONSTRUCCIÓN DE INTERSECCIÓN A NIVEL MARGARITA MAZA DE JUÁREZ, EN EL MUNICIPIO DE REYNOSA, TAMAULIPAS.</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</si>
  <si>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</si>
  <si>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Renivelacion de registro sanitario de 80 X 80 cm. Incluye: la demolición de losa, brocal o dala de cerramiento de caja, demolicion o desmantelamiento de acero, carga y acarreo del material demolido, excavación necesaria para la demolición, suministro y junteo de tabique o block, con mortero 1:3 hasta nivel requerido, aplanado pulido con mortero cemento-arena 1:4, dala perimetral y castillos, losa de concreto f'c=200 kg/cm2 armada, contramarcos, juegos de marco y tapa de fo. fo. cimbrado y descimbrado, fabricación de los concretos y de los morteros, suministro de los materiales, el equipo, la herramienta y la mano de obra necesaria. P.U.O.T.</t>
  </si>
  <si>
    <t>Renivelacion de registro de agua potable de 80 X 80 cm. Incluye: la demolición de losa, brocal o dala de cerramiento de caja, demolicion o desmantelamiento de acero, carga y acarreo del material demolido, excavación necesaria para la demolición, suministro y junteo de tabique o block, con mortero 1:3 hasta nivel requerido, aplanado pulido con mortero cemento-arena 1:4, dala perimetral y castillos, losa de concreto f'c=200 kg/cm2 armada, contramarcos, juegos de marco y tapa de fo. fo. cimbrado y descimbrado, fabricación de los concretos y de los morteros, suministro de los materiales, el equipo, la herramienta y la mano de obra necesaria. P.U.O.T.</t>
  </si>
  <si>
    <t>Renivelacion de registro de telefono de 80 X 80 cm. Incluye: la demolición de losa, brocal o dala de cerramiento de caja, demolicion o desmantelamiento de acero, carga y acarreo del material demolido, excavación necesaria para la demolición, suministro y junteo de tabique o block, con mortero 1:3 hasta nivel requerido, aplanado pulido con mortero cemento-arena 1:4, dala perimetral y castillos, losa de concreto f'c=200 kg/cm2 armada, contramarcos, juegos de marco y tapa de fo. fo. cimbrado y descimbrado, fabricación de los concretos y de los morteros, suministro de los materiales, el equipo, la herramienta y la mano de obra necesaria. P.U.O.T.</t>
  </si>
  <si>
    <t>TERRACERÍAS Y PAVIMENTOS</t>
  </si>
  <si>
    <t xml:space="preserve">CTR CONSTRUCCIÓN
CAR. Carreteras
1.04 Pavimentos
.006 Carpetas Asfálticas con Mezcla en Caliente P.U.O.T. Designación (N.CTR.CAR-1.04.006 ) 
2) Base de Concreto Asfáltico compactada al noventa y cinco por ciento 95% </t>
  </si>
  <si>
    <t>CTR CONSTRUCCIÓN
CAR. Carreteras
1.04 Pavimentos
.004 Riego de Impregnación P.U.O.T. Designación (N.CTR.CAR-1.04.004 )
1) Emulsión Catiónica para Impregnación 1.5lt/m2</t>
  </si>
  <si>
    <t xml:space="preserve">CSV CONSERVACIÓN
CAR CARRETERAS
2. Trabajos de Conservación Rutinaria.
2.02 Pavimentos
004 Bacheo Profundo Aislado.  P.U.O.T. (Designación N.CSV.CAR. 2.02.004) y E.P.27-F
6) Bacheo Profundo Aislado con Sub-base y Base Hidráulica y Concreto Asfáltico.  </t>
  </si>
  <si>
    <t>DRENAJE PLUVIAL</t>
  </si>
  <si>
    <t xml:space="preserve">CAJONES PLUVIALES </t>
  </si>
  <si>
    <t>3.0704.03) CONCRETO HIDRÁULICO
3.0704.03) B. REFERENCIAS
3.0704.03 F.01. e) Cimbra no aparente, incluyendo obra falsa y descimbrado (3.0704.03  G.03 Y G.08).
01) En cimentación.</t>
  </si>
  <si>
    <t>3.0704.04.) ACEROS PARA CONCRETO
3.0704.04.) B. REFERENCIAS
3.0704.04 . F.01. a) Acero de refuerzo en estructura ( 3.0704.04.G.03 Y G.01 )
02) Limite elástico f'y=4200 kg/cm2. (corrugada # 4)</t>
  </si>
  <si>
    <t>SEMAFORIZACION</t>
  </si>
  <si>
    <t>OBRAS INDUCIDAS</t>
  </si>
  <si>
    <t>BANQUETAS</t>
  </si>
  <si>
    <t>CTR CONSTRUCCIÓN
CAR. Carreteras
1.02 Estructuras
.010 Guarniciones y Banquetas P.U.O.T. Designación (N.CTR.CAR-1.02.010 ) 
42) Banquetas de 10 cm de espesor y concreto f'c= 150 kg/cm2. Juntas de expansión de 3/4" @ 1.20m. Acabado pulido con frigolite (hielo seco), aristas redondas.</t>
  </si>
  <si>
    <t>GUARNICIONES</t>
  </si>
  <si>
    <t>CTR CONSTRUCCIÓN
CAR. Carreteras
1.02 Estructuras
.010 Guarniciones y Banquetas P.U.O.T. Designación (N.CTR.CAR-1.02.010) 
43) Guarniciones de concreto f'c= 150 kg/cm2 pecho paloma (recta), altura de 35cm con remate contra carpeta de 30cm de largo, acabado pulido, juntas de expansión con celotex de 3/4" de 1.5cm de espesor y @ 3.0m.</t>
  </si>
  <si>
    <t>CTR CONSTRUCCIÓN
CAR. Carreteras
1.02 Estructuras
.010 Guarniciones y Banquetas P.U.O.T. Designación (N.CTR.CAR-1.02.010) 
44) Guarniciones de concreto f'c= 150 kg/cm2 pecho paloma (curva), altura de 35cm con remate contra carpeta de 30cm de largo, acabado pulido, juntas de expansión con celotex de 3/4" de 1.5cm de espesor y @ 3.0m.</t>
  </si>
  <si>
    <t>ACCESOS VIALES A NEGOCIOS Y VIVIENDAS</t>
  </si>
  <si>
    <t>CTR CONSTRUCCIÓN
CAR. Carreteras
1.02 Estructuras
.004 Acero para Concreto Hidráulico P.U.O.T. Designación (N.CTR.CAR-1.02.004)
7.2) Malla Electrosoldada 6x6 - 6/6.</t>
  </si>
  <si>
    <t>PARADEROS DE AUTOBUS (3 PARADEROS)</t>
  </si>
  <si>
    <t>Suministro y colocación de anclas de varilla redondo liso de 1/2" de diámetro y forma de "U" de 100 cm de desarrollo, incluye: material, mano de obra, herramienta, equipo, tuerca, tornillos, en cualquier nivel, según proyecto, (P.U.O.T.)</t>
  </si>
  <si>
    <t>ORNAMENTACION Y PAISAJISMO</t>
  </si>
  <si>
    <t>AREAS DE JARDINES</t>
  </si>
  <si>
    <t>CTR CONSTRUCCIÓN
CAR. Carreteras
1.01 Terracerias
.003 Corte P.U.O.T. Designación  (N.CTR.CAR-1.01.003) y E.P. 85
1.1) En apertura de caja cuando el material se desperdicie</t>
  </si>
  <si>
    <t>Suministro y colocación de borde separador plástico para jardín Garden Edging o similar en calidad de 11.5cm de alto a base de polietileno, P.U.O.T.</t>
  </si>
  <si>
    <t>CTR CONSTRUCCION
CAR CARRETERAS
1.02 Estructuras
013 Demoliciones y Desmantelamientos P.U.O.T. Designación N.CTR.CAR.1.02.013
14) De arboles hasta 12.0m de altura,</t>
  </si>
  <si>
    <t>MURO EN JARDINERAS DE GLORIETA</t>
  </si>
  <si>
    <t>ANDADOR PEATONAL</t>
  </si>
  <si>
    <t>ALUMBRADO PUBLICO</t>
  </si>
  <si>
    <t>MODIFICACION DE LINEAS EN MEDIA TENSION</t>
  </si>
  <si>
    <t>RETIROS</t>
  </si>
  <si>
    <t xml:space="preserve">CTR CONSTRUCCIÓN
CAR. Carreteras
1.01 Terracerias
.009 Terraplen P.U.O.T. Designación (N.CTR.CAR-1.01.009, I3, J3 ) y E.P. 2
4) Capa de Subyacente compactado al noventa  y cinco por ciento 95% </t>
  </si>
  <si>
    <t xml:space="preserve">CTR CONSTRUCCIÓN
CAR. Carreteras
1.04 Pavimentos
.006 Carpetas Asfálticas con Mezcla en Caliente P.U.O.T. Designación (N.CTR.CAR-1.04.006 ) 
1) Compactada al noventa y cinco por ciento 95% </t>
  </si>
  <si>
    <t>CSV CONSERVACIÓN
CAR CARRETERAS
3. Trabajos de Conservación Periódica.
3.02 Pavimentos.
006 Fresado de la Superficie de Rodadura en Pavimentos Asfálticos.  P.U.O.T. (Designación N.CSV.CAR. 3.02.006) 
10) Fresado de 4cm de la Carpeta de Concreto Asfáltico existente.</t>
  </si>
  <si>
    <t>CTR CONSTRUCCION
CAR CARRETERAS
1.02 Estructuras
013 Demoliciones y Desmantelamientos P.U.O.T. Designación N.CTR.CAR.1.02.013
De rejilla pluvial. Incluye demolición de caja de muro de concreto, relleno.</t>
  </si>
  <si>
    <t>CTR CONSTRUCCION
CAR CARRETERAS
1.02 Estructuras
013 Demoliciones y Desmantelamientos P.U.O.T. Designación N.CTR.CAR.1.02.013
21) Desmantelamiento y rehubicación de postes de telmex</t>
  </si>
  <si>
    <t>Renivelación de caja para operación de válvulas de 1.60 x 1.20 m. Incluye: la demolición de losa, brocal o dala de cerramiento de caja, demolición o desmantelamiento de acero, carga y acarreo de material demolido, excavación necesaria para demolición, suministro y junteo de tabique o block con mortero 1:3 hasta nivel requerido, aplanado pulido con cemento-arena 1:4 dala perimetral y castillos, losa de concreto f´c=200 kg/cm2 armada, contramarcos, juego de marcos y tapa de fofo, cimbrado y descimbrado, fabricación de los concretos y de los morteros, suministro de los materiales, el equipo, la herramienta y la mano de obra necesaria (P.U.O.T.)</t>
  </si>
  <si>
    <t>CTR CONSTRUCCION
CAR CARRETERAS
1.02 Estructuras
013 Demoliciones y Desmantelamientos P.U.O.T. Designación N.CTR.CAR.1.02.013
43) Corte o ranura en piso de concreto hidráulico y/o asfáltico de 10 a 15 cm de espesor, con disco abrasivo y/o máquina. Incluye: mano de obra, herramienta, limpiezas y retiro de escombro fuera de la obra.</t>
  </si>
  <si>
    <t>1000.00) Ruptura y demolición
20) Trazo y corte con cortadora de disco en pavimento asfáltico</t>
  </si>
  <si>
    <t>E.P. 3A-5. Excavación en zanjas para material tipo II, cualquier profundidad, incluyendo acarreo del material no utilizable fuera de la obra y todo lo necesario para su ejecución.</t>
  </si>
  <si>
    <t>Suministro, Instalación y prueba de tubería de P.V.C.,  Serie 20 para alcantarillado de 250 mm (10") de diámetro incluye: carga, descarga, fletes, maniobras, acarreos, equipo, herramienta y mano de obra. P.U.O.T. y E.P. 4A</t>
  </si>
  <si>
    <t>CTR CONSTRUCCIÓN
CAR. Carreteras
1.02 Estructuras
.003 Concreto Hidráulico P.U.O.T. Designación (N.CTR.CAR-1.02.003 )
1) Simple de f'c= 100 kg/cm2 en plantillas</t>
  </si>
  <si>
    <t>3.0704.03) CONCRETO HIDRÁULICO
3.0704.03) B. REFERENCIAS
3.0704.03 F.01.  a) Concreto hidráulico en cimentación, sin incluir moldes y obra falsa. (3.0704.03 G.07).
03) Resistencia f'c =250 kg/cm2.</t>
  </si>
  <si>
    <t xml:space="preserve">CTR CONSTRUCCIÓN
CAR. Carreteras
1.02 Estructuras
.005 Acero Estructural y Elementos Metálicos P.U.O.T. Designación (N.CTR.CAR-1.02.005)
15) Acero A-36, en viga IPR </t>
  </si>
  <si>
    <t>CTR CONSTRUCCIÓN
CAR. Carreteras
1.02 Estructuras
.005 Acero Estructural y Elementos Metálicos P.U.O.T. Designación (N.CTR.CAR-1.02.005)
16) Acero en ángulo y soleras</t>
  </si>
  <si>
    <t>CTR CONSTRUCCION
CAR CARRETERAS
1.07 Señalamientos y Dispositivos de Seguridad
005 Señales Verticales Bajas P.U.O.T. (Designación N.CTR.CAR.1.07.005) y E.P.6.
2) Señal Vertical Baja Restrictiva SR-6 Alto de 30cm. Por lado.</t>
  </si>
  <si>
    <t xml:space="preserve">CTR CONSTRUCCION
CAR CARRETERAS
1.07 Señalamientos y Dispositivos de Seguridad
005 Señales Verticales Bajas P.U.O.T. (Designación N.CTR.CAR.1.07.005) y E.P.6.
4) Señal Vertical Baja Restrictiva SR-7 Ceda el Paso de 85X85X85cm. </t>
  </si>
  <si>
    <t>CTR CONSTRUCCION
CAR CARRETERAS
1.07 Señalamientos y Dispositivos de Seguridad
005 Señales Verticales Bajas P.U.O.T. (Designación N.CTR.CAR.1.07.005) y E.P.6.
44) Señal Vertical Baja Restrictiva SR-11 de 86x86cm, con tablero adicional OD-5 de 60x122cm.</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</si>
  <si>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</si>
  <si>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005 Señales Verticales Bajas P.U.O.T. (Designación N.CTR.CAR.1.07.005) y E.P.6.
24) Señal Vertical Baja Restrictiva SR-24 de 86x86cm</t>
  </si>
  <si>
    <t>CTR CONSTRUCCION
CAR CARRETERAS
1.07 Señalamientos y Dispositivos de Seguridad
005 Señales Verticales Bajas P.U.O.T. (Designación N.CTR.CAR.1.07.005) y E.P.6.
Señal Vertical Baja Preventiva SP-19 de 86x86cm, con tablero adicional de 35x122 cm.</t>
  </si>
  <si>
    <t>CTR CONSTRUCCION
CAR CARRETERAS
1.07 Señalamientos y Dispositivos de Seguridad
005 Señales Verticales Bajas P.U.O.T. (Designación N.CTR.CAR.1.07.005) y E.P.6.
27) Señal Vertical Baja Preventiva SP-32 de  86x86cm.</t>
  </si>
  <si>
    <t>CTR CONSTRUCCION
CAR CARRETERAS
1.07 Señalamientos y Dispositivos de Seguridad
005 Señales Verticales Bajas P.U.O.T. (Designación N.CTR.CAR.1.07.005) y E.P.6.
98) Señal Vertical Baja Preventiva SP-37 de  86x86cm, con tablero adicional de 35x122cm</t>
  </si>
  <si>
    <t>CTR CONSTRUCCION
CAR CARRETERAS
1.07 Señalamientos y Dispositivos de Seguridad
006 Señales Verticales Elevadas P.U.O.T. (Designación N.CTR.CAR.1.07.006) y E.P.6.
Señal Vertical Elevada Informativa de destino SID-13 Bandera de 244x488cm, con tablero adicional OD-5 de 30x122cm.</t>
  </si>
  <si>
    <t>CTR CONSTRUCCION
CAR CARRETERAS
1.07 Señalamientos y Dispositivos de Seguridad
001 Marcas en el pavimento P.U.O.T. (Designación N.CTR.CAR.1.07.001), I1.
M-2) Raya separadora de carriles de circulación
M-2.1) Raya continua sencilla  de 15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</si>
  <si>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15 cm de ancho color blanco reflejante (termoplástica) y E.P. 5</t>
  </si>
  <si>
    <t>CTR CONSTRUCCIÓN
CAR CARRETERAS
1.07 Señalamientos y Dispositivos de Seguridad
001 Marcas en el pavimento P.U.O.T. (Designación N.CTR.CAR.1.07.001), I1.
M-3) Raya en la orilla de calzada
M-3.1) Raya en la orilla derecha, continua de 15 cm de ancho color blanco reflejante (termoplástica) y E.P. 5</t>
  </si>
  <si>
    <t>CTR CONSTRUCCION
CAR CARRETERAS
1.07 Señalamientos y Dispositivos de Seguridad
001 Marcas en el pavimento P.U.O.T. (Designación N.CTR.CAR.1.07.001), I1.
M-3) Raya en la orilla de calzada
M-3.3) Raya en la orilla izquierda, continua de 15 cm de ancho color amarillo reflejante (termoplástica) y E.P. 5</t>
  </si>
  <si>
    <t>CTR CONSTRUCCION
CAR CARRETERAS
1.07 Señalamientos y Dispositivos de Seguridad
001 Marcas en el pavimento P.U.O.T. (Designación N.CTR.CAR.1.07.001), I1.
M-4) Raya guía en zona de transición  (termoplástica) y E.P.5.</t>
  </si>
  <si>
    <t>CTR CONSTRUCCION
CAR CARRETERAS
1.07 Señalamientos y Dispositivos de Seguridad
001 Marcas en el pavimento P.U.O.T. Designación N.CTR.CAR.1.07.001
M-5) Rayas diagonales canalizadoras de 20cm de ancho color amarillo reflejante (termoplástca) y E.P. 5</t>
  </si>
  <si>
    <t>CTR CONSTRUCCION
CAR CARRETERAS
1.07 Señalamientos y Dispositivos de Seguridad
001 Marcas en el pavimento P.U.O.T. (Designación N.CTR.CAR.1.07.001), I1.
M-6.4) Raya de alto de 600 mm (termoplástica) y E.P.5.</t>
  </si>
  <si>
    <t>CTR CONSTRUCCION
CAR CARRETERAS
1.07 Señalamientos y Dispositivos de Seguridad
001 Marcas en el pavimento P.U.O.T. (Designación N.CTR.CAR.1.07.001), I1.
M-7) Raya para cruce de peatones 
M-7.1) Raya para cruce de peatones en vías rápidas, de 40cm de ancho @ 40cm, color amarillo reflejante  (termoplástca) y E.P.5.</t>
  </si>
  <si>
    <t>CTR CONSTRUCCION
CAR CARRETERAS
1.07 Señalamientos y Dispositivos de Seguridad
001 Marcas en el pavimento P.U.O.T. (Designación N.CTR.CAR.1.07.001), I1.
M-7) Raya para cruce de peatones 
M-7.1) Raya para cruce de ciclovía en vías primarias de 40cm de ancho @ 40cm, color verde reflejante  (termoplástca)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</si>
  <si>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(termoplástica) y E.P. 5</t>
  </si>
  <si>
    <t>CTR CONSTRUCCION
CAR CARRETERAS
1.07 Señalamientos y Dispositivos de Seguridad
001 Marcas en el pavimento P.U.O.T. (Designación N.CTR.CAR.1.07.001), I2.
M-15) Marcas para identificar ciclovías.
M-15.1) Símbolo de bicicleta con leyenda "SOLO" color blanco reflejante (termoplástica) y E.P.5</t>
  </si>
  <si>
    <t>CTR CONSTRUCCIÓN
CAR CARRETERAS
1.07 Señalamientos y Dispositivos de Seguridad
001 Marcas en el pavimento P.U.O.T. (Designación N.CTR.CAR.1.07.001), I2.
M-11) Rayas, símbolos y leyendas para regular el uso de carriles
M-11.1) Flechas, letras y números
1.1) Letras color blanco reflejante de 400 mm de ancho (ALTO) (termoplástica) y E.P. 5</t>
  </si>
  <si>
    <t>Suministro y colocación de boyas multivista fabricada en ABS con celda solar y luz de leds, medidas: 24.0 x 24.0 cm alto 7.5 cm, separadas a cada 50 cm, entre boya y boya de centro a centro, incluye: clavos de 1/4" de acero de alta resistencia galvanizado de 3" de largo, según proyecto, materiales, mano de obra y herramienta para la fijación en el pavimento. (P.U.O.T.).</t>
  </si>
  <si>
    <t>Suministro e instalación de espira  detectora de tránsito vehicular (sencilla para un carril de circulación). Incluye: ubicación, ranura en pavimento, cableado, embobinado de espira, sellado con material epóxico,  registro, ductos, conexión al controlador y programación, P.U.O.T.</t>
  </si>
  <si>
    <t>Suministro y colocación de controlador de semáforos Marca SEMEX Serie C-210 o similar en calidad, equipado con GPS, gabinete G-216 de 122x51x82 cm y base pedestal, voltaje de alimentación 95 a 135 VCA capacidad de salida 5 Amperios. Incluye: materiales, accesorios, cableado, herrajes, instalación, programación, prueba, mano de obra especializada, equipo, herramienta, grúa, excavación, cableado, conectores, cimentación y todo lo necesario para dejar el concepto de trabajo totalmente terminado, en cualquier nivel, según proyecto. (P.U.O.T.)</t>
  </si>
  <si>
    <t>Suministro y colocación de bolardo relleno de concreto f'c=150kg/cm2 de tubo de acero al carbon de 8" de diametro ced. 40 de 1.00 de altura expuesta y 50 cms ahogado en concreto f'c=150 kg/cm2, para delimitar la zona de estacionamientos. Incluye: Suministro, colocación, fijación, fondo anticorrosivo, acabado con pintura vinil acrílica color negro y cinta reflejante amarilla de 2", material, mano de obra, herramienta y todo lo necesario para su correcta ejecución. (P.U.O.T.)</t>
  </si>
  <si>
    <t>CTR CONSTRUCCIÓN
CAR. Carreteras
1.02 Estructuras
.010 Guarniciones y Banquetas P.U.O.T. Designación (N.CTR.CAR-1.02.010) 
Guarniciones de nariz de concreto f'c= 200 kg/cm2, de sección de 20x20cm (tramos rectos), aristas redondeadas, anclas de varillas de 1/2" @ 2.0 m.</t>
  </si>
  <si>
    <t>CTR CONSTRUCCIÓN
CAR. Carreteras
1.02 Estructuras
.010 Guarniciones y Banquetas P.U.O.T. Designación (N.CTR.CAR-1.02.010) 
Guarniciones de nariz de concreto f'c= 200 kg/cm2, de sección de 20x20cm (tramos curvos), aristas redondeadas, anclas de varillas de 1/2" @ 2.0 m.</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</si>
  <si>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</si>
  <si>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 OBRAS PRELIMINARES
3.0704.01 - B REFERENCIAS
3.0704.01 F.01 f) Plantilla para desplante de 5 cm. de espesor (3.0704.01 G.08 Y G.14).
01.a) de concreto hidráulico f'c =100 kg/cm2.</t>
  </si>
  <si>
    <t>3.0704.03) CONCRETO HIDRÁULICO
3.0704.03) B. REFERENCIAS
3.0704.03 F.01. d) Cimbra aparente, incluyendo obra falsa y descimbrado (3.0704.03  G.03 Y G.08).
01) En cimentación.</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</si>
  <si>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</si>
  <si>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5)</t>
  </si>
  <si>
    <t>Suministro y colocación de cemento grout de 5 cm de espesor para recibir placa base de columna o estructura metálica a cualquier nivel. Incluye: material, mano de obra, nivelación, herramienta, limpiezas y retiro de sobrantes fuera de la obra.</t>
  </si>
  <si>
    <t>3.0704.06.) ESTRUCTURAS 
3.0704.06.) B. REFERENCIAS
3.0704.06.F.01.e) Estructura de acero. (3.0704.06.G.09)
Suministro, habilitado y colocación de placa base T1 de conexión de acero soldada ASTM-36.(124.62KG/M2) 400 x 400 x 16 mm Incluye: primario anticorrosivo de alto desempeño y pintura esmalte de acuerdo a proyecto u  similar en calidad a dos manos; materiales, mano de obra especializada, soldadura, fletes y acarreos hasta el lugar de la obra; herramienta, andamios, equipo pruebas. A cualquier altura, según proyecto.</t>
  </si>
  <si>
    <t>3.0704.06.) ESTRUCTURAS
3.0704.06.) B. REFERENCIAS
3.0704.06.F.01.e) Estructura de acero. (3.0704.06.G.09)
Suministro, habilitado y colocación  banca forjada con placa base de acero soldada ASTM-36. de 16 mm de espesor (124.62KG/M2)  Incluye: primario anticorrosivo de alto desempeño y pintura esmalte de acuerdo a proyecto u  similar en calidad a dos manos; materiales, mano de obra especializada, soldadura, fletes y acarreos hasta el lugar de la obra; herramienta, andamios, equipo pruebas. A cualquier altura, según proyecto.</t>
  </si>
  <si>
    <t>3.0704.06.) ESTRUCTURAS
3.0704.06.) B. REFERENCIAS
3.0704.06.F.01.e) Estructura de acero. (3.0704.06.G.09)
03) Suministro, habilitado y montaje de estructura de acero soldada ASTM-36 (T1) Tubo de Acero de diámetro de 8", Peso de Tubo  53.08 kg/m . Incluye: primario anticorrosivo de alto desempeño y pintura esmalte en color blanco semi-mate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</si>
  <si>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ASTM-36 (T2) Tubo de Acero de diámetro de 4", Peso de Tubo  20.78 kg/m. Incluye: primario anticorrosivo de alto desempeño y pintura esmalte en color blanco semi-mate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</si>
  <si>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3.0704.10.) TECHOS
3.0704.10.) B REFERENCIAS
3.0704.10.F.01 c) Techo no transitable sobre estructura de madera ó metálica (3.0704.10.G.01)
01) Suministro, habilitado, colocación y montaje de cubierta de lámina galvanizada Pintro R-101 calibre 25, fijada a estructura de acero con pija autoroscable. Incluye: elementos de fijación, fletes y acarreos hasta el lugar de la obra; herramienta, andamios, equipo, materiales de consumo y desperdicios.</t>
  </si>
  <si>
    <t>CTR CONSTRUCCION
CAR CARRETERAS
1.01 Terracerías
011 Rellenos P.U.O.T. Designación N.CTR.CAR.1.01.011
16) Relleno con Tierra negra  a volteo y conformado.</t>
  </si>
  <si>
    <t>E.P.106 SUMINISTRO Y PLANTADO DE ÁRBOLES,  P.U.O.T.
47) Sembrado de árboles Encino Siempre Verde (Quercus Virginia), de 4.00m de altura, y 4" de diámetro en su base.</t>
  </si>
  <si>
    <t>E.P.106 SUMINISTRO Y PLANTADO DE ÁRBOLES,  P.U.O.T.
23) Suministro y plantación de Mezquite (PROSOPIS GLANDULOSA) de 3.00m de  altura. Incluye: acarreo, excavación, y preparación de la tierra en un diámetro y profundidad recomendada por el proveedor.</t>
  </si>
  <si>
    <t>E.P.106 SUMINISTRO Y PLANTADO DE ÁRBOLES,  P.U.O.T.
15) Sembrado de árboles Encino Roble (Quercus Polymorpha), de 3.00m de altura.</t>
  </si>
  <si>
    <t>E.P.106 SUMINISTRO Y PLANTADO DE ÁRBOLES,  P.U.O.T.
19) Suministro y plantación de palmera tipo Washingtonia de 6.00m de  altura. Incluye: acarreo, excavación, y preparación de la tierra en un diámetro y profundidad recomendada por el proveedor.</t>
  </si>
  <si>
    <t>E.P.68 Trasplante de árboles.
1.1)  de hasta 7.00m de altura.</t>
  </si>
  <si>
    <t>E.P.107 SUMINISTRO Y PLANTADO DE PLANTAS,  P.U.O.T.
35) Maguey amarillo (Agave Americana) de 1.00m de copa.</t>
  </si>
  <si>
    <t>E.P.107 SUMINISTRO Y PLANTADO DE PLANTAS ORNAMENTALES,  P.U.O.T.
42) Cenizos (Leucophyllum frutescens), de 50 cm de altura.</t>
  </si>
  <si>
    <t>E.P.107 SUMINISTRO Y PLANTADO DE PLANTAS ORNAMENTALES,  P.U.O.T.
Sábila (Aloe Vera) de 30 cm., de altura.</t>
  </si>
  <si>
    <t>E.P.107 SUMINISTRO Y PLANTADO DE PLANTAS ORNAMENTALES,  P.U.O.T.
10) Tradescantia Purpurea (Tradescantia Pallida) de 10 a 20 cm., de altura.</t>
  </si>
  <si>
    <t>SUMINISTRO Y PLANTADO DE PLANTAS ORNAMENTALES,  P.U.O.T.
Lirio Persa (Iris Japonica) de 0.30m de altura.</t>
  </si>
  <si>
    <t>Suministro y colocaciòn de Adopasto de concreto, modelo Cruz Maya con semilla de pasto Bermuda, incluye: materiales, mano de obra, herramientas, equipo y todo lo necesario para su correcta ejecución. (P.U.O.T.)</t>
  </si>
  <si>
    <t>Suministro y colocación de polvo granular biodegradable "Lluvia Sólida". Incluye: materiales, mano de obra, herramienta, equipo, excavación en zanjas, riego y todo lo necesario para su correcta instalación. (P.U.O.T.)</t>
  </si>
  <si>
    <t xml:space="preserve">CTR CONSTRUCCIÓN
CAR. Carreteras
1.02 Estructuras
.010 Guarniciones y Banquetas P.U.O.T. Designación (N.CTR.CAR-1.02.010 ) 
Guarniciones de f'c= 150kg/cm2  rectangular de 10x20cm. </t>
  </si>
  <si>
    <t>Suministro y colocación de panel estabilizador de grava "Celurock" de polipropileno. Incluye: material, mano de obra, herramientas, equipo, cortes, grapas, estacas, nivelacion y todo lo necesario para su correcta instalación. (P.U.O.T.)</t>
  </si>
  <si>
    <t>CTR CONSTRUCCIÓN
CAR CARRETERAS
1.01 Terracerías
011 Rellenos P.U.O.T. Designación N.CTR.CAR.1.01.011
Suministro y tendido de capa de grava triturada de 1/4" a 1/2" de diametro, de 5cm de espesor.</t>
  </si>
  <si>
    <t>Suministro y colocación de registro eléctrico prefabricado de concreto para baja tensión de banqueta, bajo norma C.F.E. Tipo 1 RBTBCC1 con tapa, medidas 50x80x90 cm Marca CENMEX. Inc.: Soldadura 60-13 en la tapa con el marco, trazo, excavación, filtro de grava, relleno, acarreos, flete, materiales, mano de obra, herramienta y equipo. (P.U.O.T.)</t>
  </si>
  <si>
    <t>Construcción de base  de concreto F'C= 200 KG/CM2 de forma rectangular, de medidas de 50 x 50 x 160 cm de altura, armada con 4 vs no. 3 y est. no. 2 a/c 15 cm, juego de cuatro anclas de 3/4" y 75 cm. de desarrollo con tuerca y rondana galvanizadas. Incluye: plantilla de concreto F'C=100 KG/CM2 de 5 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</si>
  <si>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y tendido de tubo conduit tipo PAD (poliducto de alta densidad) de 53 mm de diámetro (RD-17), con cama de arena. Incluye: maniobras, materiales, mano de obra, trazo, excavación, relleno, herramienta y equipo de acuerdo a normatividad CFE. P.U.O.T.</t>
  </si>
  <si>
    <t>Suministro e instalación de cable de aluminio suave THW-LS 75°C calibre 2 monopolar en aluminio XHHW- LS, para baja tensión, marca VIAKON o similar en calidad. Incluye: suministro de material, mano de obra especializada, conexiones, desperdicio, acarreos, maniobras, herramienta y equipo.</t>
  </si>
  <si>
    <t>Suministro e instalación de cable de aluminio desnudo tipo AAC calibre 6 AWG, marca VIAKON o similar en calidad. Incluye: tendido, tensionado y enclemado, cortes, empalmes, cocas, conexión, material, mano de obra especializada, maniobras y herramientas. A cualquier altura. P.U.O.T.</t>
  </si>
  <si>
    <t>3.0704.13.) INSTALACIONES ELÉCTRICAS
3.0704.13.) B. REFERENCIAS.
3.0704.13.F.01. o) Unidades de alumbrado (3.0704.13.G.04)
Suministro e instalación de luminaria de 150 W Leds de 100-277 V, 60 HZ, Modelo EG-LHD-150W 5500°K, Marca ENERGAIN o similar en calidad. Incluye: suministro de materiales, Led Bridgelux y driver Meanwell, mano de obra especializada, conexiones, material misceláneo, acarreos, elevación, maniobras, pruebas, desperdicios,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</si>
  <si>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</si>
  <si>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e instalación de arbotante metálico cónico cuadrado de 10.00 m de altura, construido a base de lámina de acero galvanizado por inmersión en caliente calibre 11 con terminación para instalar herrajes para dos luminarias, con dos brazos de 2.00 m x 2" de diámetro ced. 30, con placa base de 14" x 14" x 1/2", incluye  tres conductores de cobre  tipo THW/LS 75 °C calibre No. 10 AWG, para alimentación eléctrica a las luminarias desde el registro en  la base del arbotante. Incluye: suministro de materiales, mano de obra, limpieza del poste, plomeo, material misceláneo, maniobras, elevación, fijación, desperdicio, acarreos, herramienta y equipo. P.U.O.T.</t>
  </si>
  <si>
    <t>Suministro e instalación de arbotante metálico cónico cuadrado de 10.00 m de altura, construido a base de lámina de acero galvanizado por inmersión en caliente calibre 11 con terminación para instalar herrajes para tres luminarias, con tres brazos de 2.00 m x 2" de diámetro ced. 30, con placa base de 14" x 14" x 1/2", incluye  tres conductores de cobre  tipo THW/LS 75 °C calibre No. 10 AWG, para alimentación eléctrica a las luminarias desde el registro en  la base del arbotante. Incluye: suministro de materiales, mano de obra, limpieza del poste, plomeo, material misceláneo, maniobras, elevación, fijación, desperdicio, acarreos, herramienta y equipo. P.U.O.T.</t>
  </si>
  <si>
    <t>Suministro e instalación de arbotante metálico cónico cuadrado de 7.00 m de altura, construido a base de lámina de acero galvanizado por inmersión en caliente calibre 11 con terminación para instalar herrajes para una luminaria, con un brazo de 2.00 m x 2" de diámetro ced. 30, con placa base de 14" x 14" x 1/2", incluye  tres conductores de cobre  tipo HW/LS 75 °C calibre No. 10 AWG, para alimentación eléctrica a las luminarias desde el registro en  la base del arbotante. Incluye: suministro de materiales, mano de obra, limpieza del poste, plomeo, material misceláneo, maniobras, elevación, fijación, desperdicio, acarreos, herramienta y equipo. P.U.O.T.</t>
  </si>
  <si>
    <t>Conector múltiple de 3 vías para baja tensión, marca HOMAC o similar en calidad, catalogo RAB 1/0-3. Incluye: suministro, instalación, mano de obra especializada, conexión y prueba.</t>
  </si>
  <si>
    <t>Suministro e instalación de kit sellaductos scotchcast Marca 3M o similar en calidad. Incluye arreglo de salida de tubo, limpieza, pruebas y puesta en marcha. (P.U.O.T.)</t>
  </si>
  <si>
    <t>Corte o ranura en piso de concreto hidráulico y/o asfáltico de 10 a 15 cm de espesor, con disco abrasivo y/o máquina. Incluye: mano de obra, herramienta, limpiezas y retiro de escombro fuera de la obra.</t>
  </si>
  <si>
    <t>Suministro e instalación de poste de concreto PCR 12-750, intercalado (proyecto) en la red de C.F.E., con una estructura de proyecto tipo "TS30/RD30/CCF3", conforme a Especificaciones y Normas de la C.F.E. relativas a Líneas Aéreas de Distribución-Construcción. Incluye: suministro e hincado de poste, herrajes, mano de obra especializada, maniobras, elevación, acarreos, fletes, herramienta y equipo. P.U.O.T.</t>
  </si>
  <si>
    <t>Suministro e instalación de poste de concreto PCR 12-750, intercalado (proyecto) en la red de C.F.E., con una estructura de proyecto tipo "RD30/RD30", conforme a Especificaciones y Normas de la C.F.E. relativas a Líneas Aéreas de Distribución-Construcción. Incluye: suministro e hincado de poste, herrajes, mano de obra especializada, maniobras, elevación, acarreos, fletes, herramienta y equipo. P.U.O.T.</t>
  </si>
  <si>
    <t>Suministro e instalación de poste de concreto PCR 12-750, intercalado (proyecto) en la red de C.F.E. en línea troncal doble circuito con una estructura de proyecto tipo "TS30-33K/TS30-13K/RD20/CCF2/R3", conforme a Especificaciones y Normas de la C.F.E. relativas a Líneas Aéreas de Distribución-Construcción. Incluye: suministro e hincado de poste, herrajes, mano de obra especializada, maniobras, elevación, acarreos, fletes, herramienta y equipo. P.U.O.T.</t>
  </si>
  <si>
    <t>Cable de aluminio ACSR cal. 1/0 AWG 15 KV, mca. Condumex o similar en calidad, incluye: suministro y colocación de conductor, tendido, tensionado y enclemado, cortes, empalmes, cocas, conexión, material, mano de obra especializada, maniobras y herramienta. a cualquier altura. P.U.O.T.</t>
  </si>
  <si>
    <t>EP-1-A.- DEMOLICIONES, DESMONTAJES Y DESMANTELAMIENTOS.
Desmantelamiento y retiro de estructura normalizada CFE tipo "TS30-33K/TS30-13K/RD20/CCF2/R3" en poste de concreto PC 12-750. Incluye: desconexiones, desmontaje y retiro de poste, desmantelamiento de aislamientos, crucetas y herrajes, carga y acarreo, transporte y entrega del material seleccionado al almacén CFE indicado por la supervisión, mano de obra especializada, herramienta y equipo. P.U.O.T.</t>
  </si>
  <si>
    <t>EP-1-A.- DEMOLICIONES, DESMONTAJES Y DESMANTELAMIENTOS.
Desmantelamiento y retiro de estructura normalizada CFE tipo "TS30/RD30/CCF3" en poste de concreto PC 12-750. Incluye: desconexiones, desmontaje y retiro de poste, desmantelamiento de aislamientos, crucetas y herrajes, carga y acarreo, transporte y entrega del material seleccionado al almacén CFE indicado por la supervisión, mano de obra especializada, herramienta y equipo. P.U.O.T.</t>
  </si>
  <si>
    <t>EP-1-A.- DEMOLICIONES, DESMONTAJES Y DESMANTELAMIENTOS.
Desmantelamiento y retiro de estructura normalizada CFE tipo "RD30/RD30" en poste de madera cresotada de 12m. Incluye: desconexiones, desmontaje y retiro de poste, desmantelamiento de aislamientos, crucetas y herrajes, carga y acarreo, transporte y entrega del material seleccionado al almacén CFE indicado por la supervisión, mano de obra especializada, herramienta y equipo. P.U.O.T.</t>
  </si>
  <si>
    <t>EP-1-A.- DEMOLICIONES, DESMONTAJES Y DESMANTELAMIENTOS.
Desmantelamiento y retiro de estructura normalizada CFE tipo "R3" en poste de madera cresotada de 10m. Incluye: desconexiones, desmontaje y retiro de poste, desmantelamiento de aislamientos, herrajes, carga y acarreo, transporte y entrega del material seleccionado al almacén CFE indicado por la supervisión, mano de obra especializada, herramienta y equipo. P.U.O.T.</t>
  </si>
  <si>
    <t>EP-1-A.- DEMOLICIONES, DESMONTAJES Y DESMANTELAMIENTOS.
Desmantelamiento y retiro de cable aéreo de media tensión tipo ACSR. Incluye: desconexión de energía eléctrica, acarreo de material recuperado hasta el lugar indicado por la supervisión, mano de obra especializada, limpieza, maniobras, herramienta y equipo, a cualquier altura. (P.U.O.T.)</t>
  </si>
  <si>
    <t>Suministro y colocación de tubería de PVC ahogada en concreto de 2". Incluye: accesorios, mano de obra, herramienta, equipo, trazo, encofrado y todo lo necesario para su correcta  colocación.</t>
  </si>
  <si>
    <t>Suministro y colocación de tubería de PVC ahogada en concreto de 4". Incluye: accesorios, mano de obra, herramienta, equipo, trazo, encofrado y todo lo necesario para su correcta  colocación.</t>
  </si>
  <si>
    <t>Suministro y colocación de Registro PVC 40 cm de diametro por 60 cm de profundidad. (P.U.O.T.)</t>
  </si>
  <si>
    <t>I-2.1</t>
  </si>
  <si>
    <t>I-2.2</t>
  </si>
  <si>
    <t>DRENAJES</t>
  </si>
  <si>
    <t>I-3.1</t>
  </si>
  <si>
    <t>I-3.2</t>
  </si>
  <si>
    <t>I-4.1</t>
  </si>
  <si>
    <t>I-4.2</t>
  </si>
  <si>
    <t>I-4.3</t>
  </si>
  <si>
    <t>I-5.1</t>
  </si>
  <si>
    <t>I-5.2</t>
  </si>
  <si>
    <t>I-5.3</t>
  </si>
  <si>
    <t>I-5.4</t>
  </si>
  <si>
    <t>I-6.1</t>
  </si>
  <si>
    <t>I-6.2</t>
  </si>
  <si>
    <t>I-6.3</t>
  </si>
  <si>
    <t>ELECTRIFICACIÓN</t>
  </si>
  <si>
    <t>I-7-1</t>
  </si>
  <si>
    <t>I-7-2</t>
  </si>
  <si>
    <t>I-7-3</t>
  </si>
  <si>
    <r>
      <t>Suministro y colocación semáforo vehicular montado sobre poste MG-10 altura 6.00m dos brazos; 1 brazo de  12.00m (90° sencillo), incluye: 3 cabezales tapa, caja, visera, inyectadas en plástico de policarbonato de alto impacto color amarillo, en parte superior, con 3 luces (rojo-ámbar-verde) de 30 cm de diámetro cada cabezal; 1 brazo de 7.00m (90° sencillo), incluye: 2 cabezales tapa, caja, visera, inyectadas en plástico de policarbonato de alto impacto color amarillo, en parte superior, con 3 luces (rojo-ámbar-verde) de 30 cm de diámetro cada cabezal; y, 2 cabezales en parte baja con 3 luces (rojo-ámbar-verde) de 30 cm de diámetro cada cabezal, fabricadas con diodos electro luminiscentes (leds) alta intensidad para operarse en 120 volts;</t>
    </r>
    <r>
      <rPr>
        <sz val="9"/>
        <color rgb="FFFF0000"/>
        <rFont val="Helvetica"/>
        <family val="2"/>
      </rPr>
      <t xml:space="preserve"> </t>
    </r>
    <r>
      <rPr>
        <sz val="9"/>
        <rFont val="Helvetica"/>
        <family val="2"/>
      </rPr>
      <t>con un tablero OD-5 de 60x122 cm y letras acabado reflejante de alta intensidad marca SEMEX o similar en calidad, suministro de materiales, mano de obra especializada, equipo, herramienta, grúa, excavación, cableado, conectores, registros PVC 40cm de diámetro x 60cm alto, cimentación, base,  accesorios, herrajes y todo lo necesario para dejar el concepto de trabajo totalmente terminado (P.U.O.T.)</t>
    </r>
  </si>
  <si>
    <t>Suministro y colocación semáforo vehicular montado sobre poste MG-10 altura 6.00m dos brazos; 1 brazo de  11.00m (90° sencillo), incluye: 3 cabezales tapa, caja, visera, inyectadas en plástico de policarbonato de alto impacto color amarillo, en parte superior, con 3 luces (rojo-ámbar-verde) de 30 cm de diámetro cada cabezal; y, 1 cabezal en parte baja con 3 luces (rojo-ámbar-verde) de 30 cm de diámetro, fabricadas con diodos electro luminiscentes (leds) alta intensidad para operarse en 120 volts; un tablero de señal informativa de 61x244cm,  un tablero OD-5 de 60x122 cm y letras acabado reflejante de alta intensidad marca SEMEX o similar en calidad, suministro de materiales, mano de obra especializada, equipo, herramienta, grúa, excavación, cableado, conectores, registros PVC 40cm de diámetro x 60cm alto, cimentación, base,  accesorios, herrajes y todo lo necesario para dejar el concepto de trabajo totalmente terminado (P.U.O.T.)</t>
  </si>
  <si>
    <t>LICITACIÓN No.:LPE-N016-2020</t>
  </si>
  <si>
    <t>LPE-N016-2020</t>
  </si>
  <si>
    <t>AE15A</t>
  </si>
  <si>
    <t xml:space="preserve">                                          SUBSECRETARÍA DE PROYECTOS Y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</si>
</sst>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38"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name val="HelveticaNeueLT Std Lt"/>
      <family val="2"/>
    </font>
    <font>
      <sz val="10"/>
      <color rgb="FFFF0000"/>
      <name val="HelveticaNeueLT Std Lt"/>
      <family val="2"/>
    </font>
    <font>
      <sz val="8"/>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9"/>
      <color theme="1"/>
      <name val="Helvetica"/>
      <family val="2"/>
    </font>
    <font>
      <b/>
      <sz val="9"/>
      <name val="HelveticaNeueLT Std Lt"/>
      <family val="2"/>
    </font>
    <font>
      <sz val="9"/>
      <name val="HelveticaNeueLT Std Lt"/>
      <family val="2"/>
    </font>
    <font>
      <b/>
      <sz val="8"/>
      <name val="HelveticaNeueLT Std Lt"/>
      <family val="2"/>
    </font>
    <font>
      <b/>
      <sz val="9"/>
      <name val="Helvetica"/>
      <family val="2"/>
    </font>
    <font>
      <sz val="10"/>
      <name val="Helvetica"/>
      <family val="2"/>
    </font>
    <font>
      <b/>
      <sz val="8"/>
      <name val="Helvetica"/>
      <family val="2"/>
    </font>
    <font>
      <sz val="11"/>
      <color indexed="8"/>
      <name val="Calibri"/>
      <family val="2"/>
    </font>
    <font>
      <sz val="9"/>
      <color indexed="8"/>
      <name val="Arial"/>
      <family val="2"/>
    </font>
    <font>
      <sz val="9"/>
      <color rgb="FFFF0000"/>
      <name val="Helvetica"/>
      <family val="2"/>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20">
    <xf numFmtId="0" fontId="0" fillId="0" borderId="0"/>
    <xf numFmtId="164" fontId="2" fillId="0" borderId="0" applyFont="0" applyFill="0" applyBorder="0" applyAlignment="0" applyProtection="0"/>
    <xf numFmtId="164" fontId="6" fillId="0" borderId="0" applyFont="0" applyFill="0" applyBorder="0" applyAlignment="0" applyProtection="0"/>
    <xf numFmtId="0" fontId="4" fillId="0" borderId="0"/>
    <xf numFmtId="0" fontId="4" fillId="0" borderId="0"/>
    <xf numFmtId="0" fontId="3"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0" fontId="2" fillId="0" borderId="0"/>
    <xf numFmtId="0" fontId="35" fillId="0" borderId="0"/>
    <xf numFmtId="43" fontId="2" fillId="0" borderId="0" applyFont="0" applyFill="0" applyBorder="0" applyAlignment="0" applyProtection="0"/>
  </cellStyleXfs>
  <cellXfs count="199">
    <xf numFmtId="0" fontId="0" fillId="0" borderId="0" xfId="0"/>
    <xf numFmtId="0" fontId="0" fillId="0" borderId="0" xfId="0" applyFill="1"/>
    <xf numFmtId="0" fontId="0" fillId="0" borderId="1" xfId="0" applyFill="1" applyBorder="1"/>
    <xf numFmtId="0" fontId="5" fillId="0" borderId="0" xfId="0" applyFont="1" applyFill="1" applyAlignment="1">
      <alignment vertical="top"/>
    </xf>
    <xf numFmtId="165" fontId="7" fillId="0" borderId="0" xfId="7" applyNumberFormat="1" applyFont="1" applyFill="1" applyBorder="1" applyAlignment="1">
      <alignment horizontal="left" vertical="top"/>
    </xf>
    <xf numFmtId="0" fontId="5" fillId="0" borderId="0" xfId="0" applyFont="1"/>
    <xf numFmtId="0" fontId="5" fillId="0" borderId="0" xfId="0" applyFont="1" applyAlignment="1">
      <alignment horizontal="center"/>
    </xf>
    <xf numFmtId="0" fontId="2"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2" fillId="0" borderId="11" xfId="0" applyFont="1" applyBorder="1" applyAlignment="1">
      <alignment horizontal="center" vertical="center"/>
    </xf>
    <xf numFmtId="165" fontId="17" fillId="0" borderId="14" xfId="7" applyNumberFormat="1" applyFont="1" applyFill="1" applyBorder="1" applyAlignment="1">
      <alignment horizontal="left" vertical="top"/>
    </xf>
    <xf numFmtId="165" fontId="17" fillId="0" borderId="15" xfId="7" applyNumberFormat="1" applyFont="1" applyFill="1" applyBorder="1" applyAlignment="1">
      <alignment horizontal="left" vertical="top"/>
    </xf>
    <xf numFmtId="165" fontId="17" fillId="0" borderId="10" xfId="7" applyNumberFormat="1" applyFont="1" applyFill="1" applyBorder="1" applyAlignment="1">
      <alignment horizontal="left" vertical="top"/>
    </xf>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20" fillId="0" borderId="11" xfId="0" applyFont="1" applyFill="1" applyBorder="1" applyAlignment="1">
      <alignment horizontal="center" vertical="center"/>
    </xf>
    <xf numFmtId="0" fontId="21" fillId="0" borderId="11" xfId="0" applyFont="1" applyFill="1" applyBorder="1" applyAlignment="1">
      <alignment horizontal="center" vertical="center"/>
    </xf>
    <xf numFmtId="0" fontId="22" fillId="0" borderId="11" xfId="0" applyFont="1" applyFill="1" applyBorder="1" applyAlignment="1">
      <alignment vertical="top"/>
    </xf>
    <xf numFmtId="0" fontId="20" fillId="0" borderId="11" xfId="0" applyFont="1" applyFill="1" applyBorder="1"/>
    <xf numFmtId="0" fontId="23" fillId="0" borderId="11" xfId="0" applyFont="1" applyFill="1" applyBorder="1" applyAlignment="1">
      <alignment horizontal="center" vertical="center"/>
    </xf>
    <xf numFmtId="4" fontId="23" fillId="0" borderId="11" xfId="0" applyNumberFormat="1" applyFont="1" applyFill="1" applyBorder="1" applyAlignment="1">
      <alignment horizontal="center" vertical="center"/>
    </xf>
    <xf numFmtId="4" fontId="23" fillId="0" borderId="11" xfId="10" applyNumberFormat="1" applyFont="1" applyFill="1" applyBorder="1" applyAlignment="1">
      <alignment horizontal="center" vertical="center"/>
    </xf>
    <xf numFmtId="0" fontId="25" fillId="0" borderId="11" xfId="0" applyFont="1" applyFill="1" applyBorder="1" applyAlignment="1">
      <alignment horizontal="center" vertical="center"/>
    </xf>
    <xf numFmtId="1" fontId="25" fillId="0" borderId="11" xfId="10" applyNumberFormat="1" applyFont="1" applyFill="1" applyBorder="1" applyAlignment="1">
      <alignment horizontal="center" vertical="center"/>
    </xf>
    <xf numFmtId="0" fontId="25" fillId="0" borderId="11" xfId="5"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27" fillId="0" borderId="11" xfId="5" applyFont="1" applyFill="1" applyBorder="1" applyAlignment="1">
      <alignment horizontal="justify" vertical="center" wrapText="1"/>
    </xf>
    <xf numFmtId="0" fontId="27" fillId="0" borderId="11" xfId="5" applyNumberFormat="1" applyFont="1" applyFill="1" applyBorder="1" applyAlignment="1">
      <alignment horizontal="justify" vertical="center" wrapText="1"/>
    </xf>
    <xf numFmtId="1" fontId="26" fillId="0" borderId="11" xfId="10" applyNumberFormat="1" applyFont="1" applyFill="1" applyBorder="1" applyAlignment="1">
      <alignment horizontal="center" vertical="center"/>
    </xf>
    <xf numFmtId="4" fontId="27" fillId="0" borderId="11" xfId="10" applyNumberFormat="1" applyFont="1" applyFill="1" applyBorder="1" applyAlignment="1">
      <alignment horizontal="center" vertical="center"/>
    </xf>
    <xf numFmtId="4" fontId="27" fillId="0" borderId="11" xfId="0" applyNumberFormat="1" applyFont="1" applyFill="1" applyBorder="1" applyAlignment="1">
      <alignment horizontal="center" vertical="center"/>
    </xf>
    <xf numFmtId="0" fontId="27" fillId="0" borderId="11" xfId="5" applyFont="1" applyFill="1" applyBorder="1" applyAlignment="1">
      <alignment horizontal="justify" vertical="top" wrapText="1"/>
    </xf>
    <xf numFmtId="0" fontId="27" fillId="0" borderId="11" xfId="10" applyFont="1" applyFill="1" applyBorder="1" applyAlignment="1">
      <alignment horizontal="center" vertical="center"/>
    </xf>
    <xf numFmtId="4" fontId="30" fillId="0" borderId="11" xfId="10" applyNumberFormat="1" applyFont="1" applyFill="1" applyBorder="1" applyAlignment="1">
      <alignment horizontal="center" vertical="center"/>
    </xf>
    <xf numFmtId="4" fontId="30" fillId="0" borderId="11" xfId="0" applyNumberFormat="1" applyFont="1" applyFill="1" applyBorder="1" applyAlignment="1">
      <alignment horizontal="center" vertical="center"/>
    </xf>
    <xf numFmtId="0" fontId="29" fillId="0" borderId="11" xfId="0" applyFont="1" applyFill="1" applyBorder="1" applyAlignment="1">
      <alignment horizontal="center" vertical="top"/>
    </xf>
    <xf numFmtId="0" fontId="31" fillId="0" borderId="11" xfId="0" applyFont="1" applyFill="1" applyBorder="1" applyAlignment="1">
      <alignment horizontal="center" vertical="top"/>
    </xf>
    <xf numFmtId="0" fontId="32" fillId="0" borderId="11" xfId="0" applyFont="1" applyFill="1" applyBorder="1" applyAlignment="1">
      <alignment horizontal="center" vertical="center"/>
    </xf>
    <xf numFmtId="0" fontId="27" fillId="0" borderId="11" xfId="0" applyFont="1" applyFill="1" applyBorder="1" applyAlignment="1">
      <alignment horizontal="center" vertical="top"/>
    </xf>
    <xf numFmtId="0" fontId="32" fillId="0" borderId="11" xfId="0" applyFont="1" applyFill="1" applyBorder="1" applyAlignment="1">
      <alignment horizontal="center" vertical="top"/>
    </xf>
    <xf numFmtId="0" fontId="28" fillId="0" borderId="11" xfId="0" applyFont="1" applyFill="1" applyBorder="1" applyAlignment="1">
      <alignment horizontal="center" vertical="center"/>
    </xf>
    <xf numFmtId="0" fontId="27" fillId="0" borderId="11" xfId="0" applyFont="1" applyFill="1" applyBorder="1" applyAlignment="1">
      <alignment horizontal="justify" vertical="center" wrapText="1"/>
    </xf>
    <xf numFmtId="0" fontId="25" fillId="0" borderId="11" xfId="5" applyNumberFormat="1" applyFont="1" applyFill="1" applyBorder="1" applyAlignment="1">
      <alignment horizontal="justify" vertical="center" wrapText="1"/>
    </xf>
    <xf numFmtId="0" fontId="12" fillId="0" borderId="11" xfId="0" applyFont="1" applyFill="1" applyBorder="1" applyAlignment="1">
      <alignment horizontal="center" vertical="top"/>
    </xf>
    <xf numFmtId="0" fontId="12" fillId="0" borderId="11" xfId="5" applyNumberFormat="1" applyFont="1" applyFill="1" applyBorder="1" applyAlignment="1">
      <alignment horizontal="justify" vertical="center" wrapText="1"/>
    </xf>
    <xf numFmtId="0" fontId="33" fillId="0" borderId="0" xfId="0" applyFont="1" applyFill="1" applyBorder="1"/>
    <xf numFmtId="4" fontId="33" fillId="0" borderId="0" xfId="0" applyNumberFormat="1" applyFont="1" applyFill="1" applyBorder="1"/>
    <xf numFmtId="0" fontId="34" fillId="0" borderId="0" xfId="0" applyFont="1" applyFill="1" applyBorder="1" applyAlignment="1">
      <alignment horizontal="right" vertical="center" wrapText="1"/>
    </xf>
    <xf numFmtId="0" fontId="33" fillId="0" borderId="16" xfId="0" applyFont="1" applyFill="1" applyBorder="1"/>
    <xf numFmtId="0" fontId="28" fillId="0" borderId="11" xfId="0" applyFont="1" applyFill="1" applyBorder="1" applyAlignment="1">
      <alignment horizontal="justify" vertical="center" wrapText="1"/>
    </xf>
    <xf numFmtId="0" fontId="14" fillId="0" borderId="8" xfId="0" applyFont="1" applyFill="1" applyBorder="1" applyAlignment="1">
      <alignment horizontal="center" vertical="center"/>
    </xf>
    <xf numFmtId="0" fontId="14" fillId="0" borderId="11" xfId="0" applyFont="1" applyFill="1" applyBorder="1" applyAlignment="1">
      <alignment horizontal="center" vertical="center"/>
    </xf>
    <xf numFmtId="0" fontId="31" fillId="0" borderId="11" xfId="0" applyFont="1" applyFill="1" applyBorder="1" applyAlignment="1">
      <alignment horizontal="center" vertical="center"/>
    </xf>
    <xf numFmtId="0" fontId="27" fillId="0" borderId="11" xfId="0" applyFont="1" applyBorder="1" applyAlignment="1">
      <alignment horizontal="center" vertical="center"/>
    </xf>
    <xf numFmtId="0" fontId="27" fillId="0" borderId="11" xfId="0" applyFont="1" applyBorder="1" applyAlignment="1">
      <alignment horizontal="justify" vertical="center" wrapText="1"/>
    </xf>
    <xf numFmtId="0" fontId="27" fillId="0" borderId="11" xfId="0" applyFont="1" applyBorder="1" applyAlignment="1">
      <alignment horizontal="justify" vertical="center"/>
    </xf>
    <xf numFmtId="0" fontId="25" fillId="0" borderId="11" xfId="0" applyFont="1" applyFill="1" applyBorder="1" applyAlignment="1">
      <alignment horizontal="center" vertical="top"/>
    </xf>
    <xf numFmtId="0" fontId="34" fillId="0" borderId="11" xfId="0" applyFont="1" applyFill="1" applyBorder="1" applyAlignment="1">
      <alignment horizontal="center" vertical="top"/>
    </xf>
    <xf numFmtId="0" fontId="34" fillId="0" borderId="11" xfId="0" applyFont="1" applyFill="1" applyBorder="1" applyAlignment="1">
      <alignment horizontal="center" vertical="center"/>
    </xf>
    <xf numFmtId="0" fontId="33" fillId="0" borderId="0" xfId="0" applyFont="1" applyFill="1"/>
    <xf numFmtId="0" fontId="25" fillId="0" borderId="11" xfId="0" applyFont="1" applyBorder="1" applyAlignment="1">
      <alignment horizontal="center" vertical="center"/>
    </xf>
    <xf numFmtId="0" fontId="25" fillId="0" borderId="11" xfId="0" applyFont="1" applyBorder="1" applyAlignment="1">
      <alignment horizontal="justify" vertical="center"/>
    </xf>
    <xf numFmtId="4" fontId="25" fillId="0" borderId="11" xfId="0" applyNumberFormat="1" applyFont="1" applyFill="1" applyBorder="1" applyAlignment="1">
      <alignment horizontal="center" vertical="center"/>
    </xf>
    <xf numFmtId="1" fontId="26" fillId="0" borderId="11" xfId="11" applyNumberFormat="1" applyFont="1" applyFill="1" applyBorder="1" applyAlignment="1">
      <alignment horizontal="center" vertical="center"/>
    </xf>
    <xf numFmtId="0" fontId="36" fillId="0" borderId="11" xfId="18" applyFont="1" applyFill="1" applyBorder="1" applyAlignment="1">
      <alignment horizontal="center" vertical="center" wrapText="1"/>
    </xf>
    <xf numFmtId="0" fontId="27" fillId="0" borderId="17" xfId="0" applyFont="1" applyBorder="1" applyAlignment="1">
      <alignment horizontal="center" vertical="center"/>
    </xf>
    <xf numFmtId="0" fontId="27" fillId="0" borderId="17" xfId="0" applyFont="1" applyBorder="1" applyAlignment="1">
      <alignment horizontal="justify" vertical="center"/>
    </xf>
    <xf numFmtId="4" fontId="27" fillId="0" borderId="11" xfId="11" applyNumberFormat="1" applyFont="1" applyFill="1" applyBorder="1" applyAlignment="1">
      <alignment horizontal="center" vertical="center"/>
    </xf>
    <xf numFmtId="0" fontId="27" fillId="0" borderId="11" xfId="0" applyFont="1" applyFill="1" applyBorder="1" applyAlignment="1">
      <alignment horizontal="center" vertical="center" wrapText="1"/>
    </xf>
    <xf numFmtId="4" fontId="27" fillId="0" borderId="11" xfId="8" applyNumberFormat="1" applyFont="1" applyFill="1" applyBorder="1" applyAlignment="1">
      <alignment horizontal="center" vertical="center"/>
    </xf>
    <xf numFmtId="0" fontId="27" fillId="0" borderId="11" xfId="0" applyFont="1" applyFill="1" applyBorder="1" applyAlignment="1">
      <alignment horizontal="center" vertical="center"/>
    </xf>
    <xf numFmtId="0" fontId="27" fillId="0" borderId="17" xfId="0" applyFont="1" applyBorder="1" applyAlignment="1">
      <alignment horizontal="justify" vertical="center" wrapText="1"/>
    </xf>
    <xf numFmtId="4" fontId="27" fillId="0" borderId="17" xfId="19" applyNumberFormat="1" applyFont="1" applyBorder="1" applyAlignment="1">
      <alignment horizontal="center" vertical="center"/>
    </xf>
    <xf numFmtId="0" fontId="27" fillId="0" borderId="11" xfId="10" applyFont="1" applyFill="1" applyBorder="1" applyAlignment="1">
      <alignment horizontal="justify" vertical="center" wrapText="1"/>
    </xf>
    <xf numFmtId="1" fontId="26" fillId="0" borderId="11" xfId="5" applyNumberFormat="1" applyFont="1" applyFill="1" applyBorder="1" applyAlignment="1">
      <alignment horizontal="center" vertical="center"/>
    </xf>
    <xf numFmtId="0" fontId="26" fillId="0" borderId="11" xfId="10" applyNumberFormat="1" applyFont="1" applyFill="1" applyBorder="1" applyAlignment="1">
      <alignment horizontal="center" vertical="center"/>
    </xf>
    <xf numFmtId="0" fontId="26" fillId="0" borderId="11" xfId="0" applyFont="1" applyFill="1" applyBorder="1" applyAlignment="1">
      <alignment horizontal="center" vertical="center"/>
    </xf>
    <xf numFmtId="0" fontId="27" fillId="0" borderId="11" xfId="0" applyFont="1" applyFill="1" applyBorder="1" applyAlignment="1">
      <alignment horizontal="justify" vertical="center"/>
    </xf>
    <xf numFmtId="0" fontId="8" fillId="0" borderId="0" xfId="0" applyFont="1" applyFill="1" applyAlignment="1">
      <alignment horizontal="center"/>
    </xf>
    <xf numFmtId="0" fontId="9" fillId="0" borderId="0" xfId="10" applyFont="1" applyFill="1" applyAlignment="1">
      <alignment horizontal="center"/>
    </xf>
    <xf numFmtId="0" fontId="10" fillId="0" borderId="0" xfId="10"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9" fillId="0" borderId="9" xfId="0" applyFont="1" applyFill="1" applyBorder="1" applyAlignment="1">
      <alignment horizontal="center" vertical="top"/>
    </xf>
    <xf numFmtId="0" fontId="19" fillId="0" borderId="12" xfId="0" applyFont="1" applyFill="1" applyBorder="1" applyAlignment="1">
      <alignment horizontal="center" vertical="top"/>
    </xf>
    <xf numFmtId="0" fontId="19" fillId="0" borderId="6" xfId="0" applyFont="1" applyFill="1" applyBorder="1" applyAlignment="1">
      <alignment horizontal="center" vertical="top"/>
    </xf>
    <xf numFmtId="0" fontId="19" fillId="0" borderId="1" xfId="0" applyFont="1" applyFill="1" applyBorder="1" applyAlignment="1">
      <alignment horizontal="center" vertical="top"/>
    </xf>
    <xf numFmtId="0" fontId="24" fillId="0" borderId="11" xfId="0" applyFont="1" applyFill="1" applyBorder="1" applyAlignment="1">
      <alignment horizontal="left" vertical="center" wrapText="1"/>
    </xf>
    <xf numFmtId="0" fontId="18"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10"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2" fillId="0" borderId="14" xfId="5" applyNumberFormat="1" applyFont="1" applyBorder="1" applyAlignment="1">
      <alignment horizontal="left" vertical="center" wrapText="1"/>
    </xf>
    <xf numFmtId="0" fontId="12" fillId="0" borderId="10" xfId="5" applyNumberFormat="1" applyFont="1" applyBorder="1" applyAlignment="1">
      <alignment horizontal="left" vertical="center" wrapText="1"/>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5" applyNumberFormat="1" applyFont="1" applyBorder="1" applyAlignment="1">
      <alignment horizontal="justify" vertical="center" wrapText="1"/>
    </xf>
  </cellXfs>
  <cellStyles count="20">
    <cellStyle name="Euro" xfId="1"/>
    <cellStyle name="Euro 2" xfId="2"/>
    <cellStyle name="Millares 10" xfId="19"/>
    <cellStyle name="Millares 2" xfId="14"/>
    <cellStyle name="Millares 2 2" xfId="15"/>
    <cellStyle name="Millares 2 2 3" xfId="16"/>
    <cellStyle name="Normal" xfId="0" builtinId="0"/>
    <cellStyle name="Normal 17" xfId="17"/>
    <cellStyle name="Normal 2" xfId="3"/>
    <cellStyle name="Normal 2 2" xfId="10"/>
    <cellStyle name="Normal 2 2 2" xfId="11"/>
    <cellStyle name="Normal 2 2 2 3" xfId="13"/>
    <cellStyle name="Normal 4" xfId="4"/>
    <cellStyle name="Normal 7" xfId="8"/>
    <cellStyle name="Normal 7 2" xfId="12"/>
    <cellStyle name="Normal 8" xfId="9"/>
    <cellStyle name="Normal_formato presupuesto111" xfId="18"/>
    <cellStyle name="Normal_GSANCHEZ 2" xfId="5"/>
    <cellStyle name="Normal_Presupuestos corregidos y aumentados(BUSTAMANTE)" xfId="7"/>
    <cellStyle name="Porcentaje 2" xfId="6"/>
  </cellStyles>
  <dxfs count="114">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ill>
        <patternFill>
          <bgColor rgb="FFFFC000"/>
        </patternFill>
      </fill>
    </dxf>
    <dxf>
      <fill>
        <patternFill>
          <bgColor rgb="FF99FFCC"/>
        </patternFill>
      </fill>
    </dxf>
    <dxf>
      <fill>
        <patternFill>
          <bgColor rgb="FFFFC000"/>
        </patternFill>
      </fill>
    </dxf>
    <dxf>
      <fill>
        <patternFill>
          <bgColor rgb="FF99FFCC"/>
        </patternFill>
      </fill>
    </dxf>
    <dxf>
      <fill>
        <patternFill>
          <bgColor rgb="FFFFC000"/>
        </patternFill>
      </fill>
    </dxf>
    <dxf>
      <fill>
        <patternFill>
          <bgColor rgb="FF99FFCC"/>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76200</xdr:colOff>
      <xdr:row>0</xdr:row>
      <xdr:rowOff>66675</xdr:rowOff>
    </xdr:from>
    <xdr:to>
      <xdr:col>2</xdr:col>
      <xdr:colOff>952500</xdr:colOff>
      <xdr:row>4</xdr:row>
      <xdr:rowOff>63314</xdr:rowOff>
    </xdr:to>
    <xdr:pic>
      <xdr:nvPicPr>
        <xdr:cNvPr id="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95250" y="66675"/>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914400</xdr:colOff>
      <xdr:row>4</xdr:row>
      <xdr:rowOff>63314</xdr:rowOff>
    </xdr:to>
    <xdr:pic>
      <xdr:nvPicPr>
        <xdr:cNvPr id="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76200" y="66675"/>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2"/>
  <sheetViews>
    <sheetView topLeftCell="B1" zoomScaleNormal="100" zoomScaleSheetLayoutView="100" workbookViewId="0">
      <selection activeCell="E208" sqref="E208"/>
    </sheetView>
  </sheetViews>
  <sheetFormatPr baseColWidth="10" defaultRowHeight="12.75" x14ac:dyDescent="0.2"/>
  <cols>
    <col min="1" max="1" width="15.710937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5.28515625" style="1" customWidth="1"/>
    <col min="9" max="16384" width="11.42578125" style="1"/>
  </cols>
  <sheetData>
    <row r="1" spans="1:8" ht="15.75" x14ac:dyDescent="0.2">
      <c r="A1" s="126" t="s">
        <v>1</v>
      </c>
      <c r="B1" s="126"/>
      <c r="C1" s="126"/>
      <c r="D1" s="126"/>
      <c r="E1" s="126"/>
      <c r="F1" s="126"/>
      <c r="G1" s="126"/>
      <c r="H1" s="126"/>
    </row>
    <row r="2" spans="1:8" ht="13.5" x14ac:dyDescent="0.2">
      <c r="A2" s="127" t="s">
        <v>0</v>
      </c>
      <c r="B2" s="127"/>
      <c r="C2" s="127"/>
      <c r="D2" s="127"/>
      <c r="E2" s="127"/>
      <c r="F2" s="127"/>
      <c r="G2" s="127"/>
      <c r="H2" s="127"/>
    </row>
    <row r="3" spans="1:8" x14ac:dyDescent="0.2">
      <c r="A3" s="128" t="s">
        <v>77</v>
      </c>
      <c r="B3" s="128"/>
      <c r="C3" s="128"/>
      <c r="D3" s="128"/>
      <c r="E3" s="128"/>
      <c r="F3" s="128"/>
      <c r="G3" s="128"/>
      <c r="H3" s="128"/>
    </row>
    <row r="5" spans="1:8" x14ac:dyDescent="0.2">
      <c r="D5" s="2"/>
      <c r="E5" s="2"/>
      <c r="F5" s="2"/>
      <c r="G5" s="2"/>
    </row>
    <row r="6" spans="1:8" x14ac:dyDescent="0.2">
      <c r="A6" s="136" t="s">
        <v>226</v>
      </c>
      <c r="B6" s="137"/>
      <c r="C6" s="138"/>
      <c r="D6" s="40" t="s">
        <v>3</v>
      </c>
      <c r="E6" s="41"/>
      <c r="F6" s="42"/>
      <c r="G6" s="43" t="s">
        <v>4</v>
      </c>
      <c r="H6" s="44"/>
    </row>
    <row r="7" spans="1:8" x14ac:dyDescent="0.2">
      <c r="A7" s="141"/>
      <c r="B7" s="142"/>
      <c r="C7" s="45"/>
      <c r="D7" s="46" t="s">
        <v>5</v>
      </c>
      <c r="E7" s="47"/>
      <c r="F7" s="48"/>
      <c r="G7" s="49"/>
      <c r="H7" s="50" t="s">
        <v>6</v>
      </c>
    </row>
    <row r="8" spans="1:8" ht="36" x14ac:dyDescent="0.2">
      <c r="A8" s="139" t="s">
        <v>7</v>
      </c>
      <c r="B8" s="140"/>
      <c r="C8" s="73" t="s">
        <v>78</v>
      </c>
      <c r="D8" s="46"/>
      <c r="E8" s="51"/>
      <c r="F8" s="52"/>
      <c r="G8" s="52"/>
      <c r="H8" s="50" t="s">
        <v>8</v>
      </c>
    </row>
    <row r="9" spans="1:8" x14ac:dyDescent="0.2">
      <c r="A9" s="53"/>
      <c r="B9" s="54"/>
      <c r="C9" s="55"/>
      <c r="D9" s="53"/>
      <c r="E9" s="54"/>
      <c r="F9" s="55"/>
      <c r="G9" s="55"/>
      <c r="H9" s="56"/>
    </row>
    <row r="10" spans="1:8" x14ac:dyDescent="0.2">
      <c r="A10" s="40" t="s">
        <v>9</v>
      </c>
      <c r="B10" s="41"/>
      <c r="C10" s="42"/>
      <c r="D10" s="132" t="s">
        <v>10</v>
      </c>
      <c r="E10" s="133"/>
      <c r="F10" s="57" t="s">
        <v>11</v>
      </c>
      <c r="G10" s="58"/>
      <c r="H10" s="59" t="s">
        <v>12</v>
      </c>
    </row>
    <row r="11" spans="1:8" x14ac:dyDescent="0.2">
      <c r="A11" s="149"/>
      <c r="B11" s="150"/>
      <c r="C11" s="55"/>
      <c r="D11" s="134"/>
      <c r="E11" s="135"/>
      <c r="F11" s="60" t="s">
        <v>13</v>
      </c>
      <c r="G11" s="61"/>
      <c r="H11" s="56" t="s">
        <v>14</v>
      </c>
    </row>
    <row r="12" spans="1:8" ht="12.75" customHeight="1" x14ac:dyDescent="0.2">
      <c r="A12" s="148" t="s">
        <v>15</v>
      </c>
      <c r="B12" s="148"/>
      <c r="C12" s="148"/>
      <c r="D12" s="148"/>
      <c r="E12" s="148"/>
      <c r="F12" s="148"/>
      <c r="G12" s="148"/>
      <c r="H12" s="148"/>
    </row>
    <row r="13" spans="1:8" ht="6" customHeight="1" x14ac:dyDescent="0.2">
      <c r="A13" s="148"/>
      <c r="B13" s="148"/>
      <c r="C13" s="148"/>
      <c r="D13" s="148"/>
      <c r="E13" s="148"/>
      <c r="F13" s="148"/>
      <c r="G13" s="148"/>
      <c r="H13" s="148"/>
    </row>
    <row r="14" spans="1:8" ht="12.75" customHeight="1" x14ac:dyDescent="0.2">
      <c r="A14" s="129" t="s">
        <v>24</v>
      </c>
      <c r="B14" s="129" t="s">
        <v>26</v>
      </c>
      <c r="C14" s="129" t="s">
        <v>17</v>
      </c>
      <c r="D14" s="129" t="s">
        <v>18</v>
      </c>
      <c r="E14" s="129" t="s">
        <v>19</v>
      </c>
      <c r="F14" s="143" t="s">
        <v>20</v>
      </c>
      <c r="G14" s="144"/>
      <c r="H14" s="129" t="s">
        <v>21</v>
      </c>
    </row>
    <row r="15" spans="1:8" ht="12.75" customHeight="1" x14ac:dyDescent="0.2">
      <c r="A15" s="130"/>
      <c r="B15" s="130"/>
      <c r="C15" s="130"/>
      <c r="D15" s="130"/>
      <c r="E15" s="130"/>
      <c r="F15" s="145"/>
      <c r="G15" s="146"/>
      <c r="H15" s="130"/>
    </row>
    <row r="16" spans="1:8" x14ac:dyDescent="0.2">
      <c r="A16" s="131"/>
      <c r="B16" s="131"/>
      <c r="C16" s="131"/>
      <c r="D16" s="131"/>
      <c r="E16" s="131"/>
      <c r="F16" s="62" t="s">
        <v>16</v>
      </c>
      <c r="G16" s="62" t="s">
        <v>22</v>
      </c>
      <c r="H16" s="98" t="s">
        <v>23</v>
      </c>
    </row>
    <row r="17" spans="1:8" x14ac:dyDescent="0.2">
      <c r="A17" s="99"/>
      <c r="B17" s="99"/>
      <c r="C17" s="99"/>
      <c r="D17" s="99"/>
      <c r="E17" s="99"/>
      <c r="F17" s="62"/>
      <c r="G17" s="62"/>
      <c r="H17" s="99"/>
    </row>
    <row r="18" spans="1:8" s="7" customFormat="1" ht="36" x14ac:dyDescent="0.2">
      <c r="A18" s="70"/>
      <c r="B18" s="70" t="s">
        <v>27</v>
      </c>
      <c r="C18" s="72" t="s">
        <v>78</v>
      </c>
      <c r="D18" s="69"/>
      <c r="E18" s="68"/>
      <c r="F18" s="63"/>
      <c r="G18" s="64"/>
      <c r="H18" s="63"/>
    </row>
    <row r="19" spans="1:8" s="49" customFormat="1" x14ac:dyDescent="0.2">
      <c r="A19" s="70"/>
      <c r="B19" s="70" t="s">
        <v>70</v>
      </c>
      <c r="C19" s="90" t="s">
        <v>63</v>
      </c>
      <c r="D19" s="69"/>
      <c r="E19" s="68"/>
      <c r="F19" s="83"/>
      <c r="G19" s="84"/>
      <c r="H19" s="100"/>
    </row>
    <row r="20" spans="1:8" s="49" customFormat="1" ht="72" x14ac:dyDescent="0.2">
      <c r="A20" s="67"/>
      <c r="B20" s="76">
        <v>111213013</v>
      </c>
      <c r="C20" s="75" t="s">
        <v>61</v>
      </c>
      <c r="D20" s="80" t="s">
        <v>38</v>
      </c>
      <c r="E20" s="68">
        <v>2534.5</v>
      </c>
      <c r="F20" s="86"/>
      <c r="G20" s="87"/>
      <c r="H20" s="85"/>
    </row>
    <row r="21" spans="1:8" s="49" customFormat="1" ht="72" x14ac:dyDescent="0.2">
      <c r="A21" s="67"/>
      <c r="B21" s="76">
        <v>111213020</v>
      </c>
      <c r="C21" s="75" t="s">
        <v>60</v>
      </c>
      <c r="D21" s="77" t="s">
        <v>36</v>
      </c>
      <c r="E21" s="78">
        <v>7806.94</v>
      </c>
      <c r="F21" s="86"/>
      <c r="G21" s="87"/>
      <c r="H21" s="85"/>
    </row>
    <row r="22" spans="1:8" s="49" customFormat="1" ht="72" x14ac:dyDescent="0.2">
      <c r="A22" s="67"/>
      <c r="B22" s="76">
        <v>111213002</v>
      </c>
      <c r="C22" s="75" t="s">
        <v>43</v>
      </c>
      <c r="D22" s="80" t="s">
        <v>25</v>
      </c>
      <c r="E22" s="78">
        <v>4.5999999999999996</v>
      </c>
      <c r="F22" s="86"/>
      <c r="G22" s="87"/>
      <c r="H22" s="85"/>
    </row>
    <row r="23" spans="1:8" s="49" customFormat="1" ht="84" x14ac:dyDescent="0.2">
      <c r="A23" s="67"/>
      <c r="B23" s="76">
        <v>111213268</v>
      </c>
      <c r="C23" s="74" t="s">
        <v>115</v>
      </c>
      <c r="D23" s="77" t="s">
        <v>36</v>
      </c>
      <c r="E23" s="78">
        <v>17.62</v>
      </c>
      <c r="F23" s="86"/>
      <c r="G23" s="87"/>
      <c r="H23" s="85"/>
    </row>
    <row r="24" spans="1:8" s="49" customFormat="1" ht="84" x14ac:dyDescent="0.2">
      <c r="A24" s="67"/>
      <c r="B24" s="76">
        <v>111213024</v>
      </c>
      <c r="C24" s="75" t="s">
        <v>116</v>
      </c>
      <c r="D24" s="77" t="s">
        <v>35</v>
      </c>
      <c r="E24" s="78">
        <v>3</v>
      </c>
      <c r="F24" s="86"/>
      <c r="G24" s="87"/>
      <c r="H24" s="85"/>
    </row>
    <row r="25" spans="1:8" s="49" customFormat="1" ht="72" x14ac:dyDescent="0.2">
      <c r="A25" s="67"/>
      <c r="B25" s="76">
        <v>111118111</v>
      </c>
      <c r="C25" s="74" t="s">
        <v>79</v>
      </c>
      <c r="D25" s="78" t="s">
        <v>35</v>
      </c>
      <c r="E25" s="78">
        <v>18</v>
      </c>
      <c r="F25" s="86"/>
      <c r="G25" s="87"/>
      <c r="H25" s="85"/>
    </row>
    <row r="26" spans="1:8" s="49" customFormat="1" ht="156" x14ac:dyDescent="0.2">
      <c r="A26" s="67"/>
      <c r="B26" s="76">
        <v>111118990</v>
      </c>
      <c r="C26" s="74" t="s">
        <v>80</v>
      </c>
      <c r="D26" s="77" t="s">
        <v>35</v>
      </c>
      <c r="E26" s="78">
        <v>3</v>
      </c>
      <c r="F26" s="86"/>
      <c r="G26" s="87"/>
      <c r="H26" s="85"/>
    </row>
    <row r="27" spans="1:8" s="49" customFormat="1" ht="168" x14ac:dyDescent="0.2">
      <c r="A27" s="67"/>
      <c r="B27" s="76">
        <v>111118572</v>
      </c>
      <c r="C27" s="74" t="s">
        <v>117</v>
      </c>
      <c r="D27" s="77" t="s">
        <v>35</v>
      </c>
      <c r="E27" s="78">
        <v>1</v>
      </c>
      <c r="F27" s="86"/>
      <c r="G27" s="87"/>
      <c r="H27" s="85"/>
    </row>
    <row r="28" spans="1:8" s="49" customFormat="1" ht="156" x14ac:dyDescent="0.2">
      <c r="A28" s="67"/>
      <c r="B28" s="76">
        <v>111118991</v>
      </c>
      <c r="C28" s="74" t="s">
        <v>81</v>
      </c>
      <c r="D28" s="77" t="s">
        <v>35</v>
      </c>
      <c r="E28" s="78">
        <v>2</v>
      </c>
      <c r="F28" s="86"/>
      <c r="G28" s="87"/>
      <c r="H28" s="85"/>
    </row>
    <row r="29" spans="1:8" s="49" customFormat="1" ht="156" x14ac:dyDescent="0.2">
      <c r="A29" s="67"/>
      <c r="B29" s="76">
        <v>111118992</v>
      </c>
      <c r="C29" s="74" t="s">
        <v>82</v>
      </c>
      <c r="D29" s="77" t="s">
        <v>35</v>
      </c>
      <c r="E29" s="78">
        <v>1</v>
      </c>
      <c r="F29" s="86"/>
      <c r="G29" s="87"/>
      <c r="H29" s="85"/>
    </row>
    <row r="30" spans="1:8" s="49" customFormat="1" ht="120" x14ac:dyDescent="0.2">
      <c r="A30" s="67"/>
      <c r="B30" s="76">
        <v>111213047</v>
      </c>
      <c r="C30" s="74" t="s">
        <v>118</v>
      </c>
      <c r="D30" s="77" t="s">
        <v>38</v>
      </c>
      <c r="E30" s="78">
        <v>1647.2</v>
      </c>
      <c r="F30" s="86"/>
      <c r="G30" s="87"/>
      <c r="H30" s="85"/>
    </row>
    <row r="31" spans="1:8" s="7" customFormat="1" x14ac:dyDescent="0.2">
      <c r="A31" s="70"/>
      <c r="B31" s="71" t="s">
        <v>71</v>
      </c>
      <c r="C31" s="72" t="s">
        <v>83</v>
      </c>
      <c r="D31" s="69"/>
      <c r="E31" s="68"/>
      <c r="F31" s="63"/>
      <c r="G31" s="64"/>
      <c r="H31" s="63"/>
    </row>
    <row r="32" spans="1:8" s="7" customFormat="1" x14ac:dyDescent="0.2">
      <c r="A32" s="70"/>
      <c r="B32" s="71" t="s">
        <v>205</v>
      </c>
      <c r="C32" s="72" t="s">
        <v>42</v>
      </c>
      <c r="D32" s="69"/>
      <c r="E32" s="68"/>
      <c r="F32" s="63"/>
      <c r="G32" s="64"/>
      <c r="H32" s="63"/>
    </row>
    <row r="33" spans="1:8" s="49" customFormat="1" ht="72" x14ac:dyDescent="0.2">
      <c r="A33" s="67"/>
      <c r="B33" s="76">
        <v>111103001</v>
      </c>
      <c r="C33" s="74" t="s">
        <v>47</v>
      </c>
      <c r="D33" s="77" t="s">
        <v>25</v>
      </c>
      <c r="E33" s="78">
        <v>7818</v>
      </c>
      <c r="F33" s="86"/>
      <c r="G33" s="87"/>
      <c r="H33" s="85"/>
    </row>
    <row r="34" spans="1:8" s="49" customFormat="1" ht="36" x14ac:dyDescent="0.2">
      <c r="A34" s="67"/>
      <c r="B34" s="76">
        <v>111118002</v>
      </c>
      <c r="C34" s="79" t="s">
        <v>48</v>
      </c>
      <c r="D34" s="77" t="s">
        <v>25</v>
      </c>
      <c r="E34" s="78">
        <v>872</v>
      </c>
      <c r="F34" s="86"/>
      <c r="G34" s="87"/>
      <c r="H34" s="85"/>
    </row>
    <row r="35" spans="1:8" s="49" customFormat="1" ht="96" x14ac:dyDescent="0.2">
      <c r="A35" s="67"/>
      <c r="B35" s="76">
        <v>111109023</v>
      </c>
      <c r="C35" s="74" t="s">
        <v>49</v>
      </c>
      <c r="D35" s="77" t="s">
        <v>25</v>
      </c>
      <c r="E35" s="78">
        <v>82</v>
      </c>
      <c r="F35" s="86"/>
      <c r="G35" s="87"/>
      <c r="H35" s="85"/>
    </row>
    <row r="36" spans="1:8" s="49" customFormat="1" ht="84" x14ac:dyDescent="0.2">
      <c r="A36" s="67"/>
      <c r="B36" s="76">
        <v>111109006</v>
      </c>
      <c r="C36" s="74" t="s">
        <v>112</v>
      </c>
      <c r="D36" s="77" t="s">
        <v>25</v>
      </c>
      <c r="E36" s="78">
        <v>2808</v>
      </c>
      <c r="F36" s="86"/>
      <c r="G36" s="87"/>
      <c r="H36" s="85"/>
    </row>
    <row r="37" spans="1:8" s="49" customFormat="1" ht="84" x14ac:dyDescent="0.2">
      <c r="A37" s="67"/>
      <c r="B37" s="76">
        <v>111109008</v>
      </c>
      <c r="C37" s="74" t="s">
        <v>45</v>
      </c>
      <c r="D37" s="77" t="s">
        <v>25</v>
      </c>
      <c r="E37" s="78">
        <v>1606</v>
      </c>
      <c r="F37" s="86"/>
      <c r="G37" s="87"/>
      <c r="H37" s="85"/>
    </row>
    <row r="38" spans="1:8" s="7" customFormat="1" x14ac:dyDescent="0.2">
      <c r="A38" s="70"/>
      <c r="B38" s="71" t="s">
        <v>206</v>
      </c>
      <c r="C38" s="72" t="s">
        <v>41</v>
      </c>
      <c r="D38" s="69"/>
      <c r="E38" s="68"/>
      <c r="F38" s="63"/>
      <c r="G38" s="64"/>
      <c r="H38" s="63"/>
    </row>
    <row r="39" spans="1:8" s="49" customFormat="1" ht="72" x14ac:dyDescent="0.2">
      <c r="A39" s="67"/>
      <c r="B39" s="76">
        <v>111402002</v>
      </c>
      <c r="C39" s="74" t="s">
        <v>46</v>
      </c>
      <c r="D39" s="80" t="s">
        <v>25</v>
      </c>
      <c r="E39" s="78">
        <v>1071</v>
      </c>
      <c r="F39" s="86"/>
      <c r="G39" s="87"/>
      <c r="H39" s="85"/>
    </row>
    <row r="40" spans="1:8" s="49" customFormat="1" ht="84" x14ac:dyDescent="0.2">
      <c r="A40" s="67"/>
      <c r="B40" s="76">
        <v>111406002</v>
      </c>
      <c r="C40" s="74" t="s">
        <v>84</v>
      </c>
      <c r="D40" s="80" t="s">
        <v>25</v>
      </c>
      <c r="E40" s="78">
        <v>572</v>
      </c>
      <c r="F40" s="86"/>
      <c r="G40" s="87"/>
      <c r="H40" s="85"/>
    </row>
    <row r="41" spans="1:8" s="49" customFormat="1" ht="108" x14ac:dyDescent="0.2">
      <c r="A41" s="67"/>
      <c r="B41" s="111">
        <v>111718044</v>
      </c>
      <c r="C41" s="89" t="s">
        <v>114</v>
      </c>
      <c r="D41" s="77" t="s">
        <v>36</v>
      </c>
      <c r="E41" s="78">
        <v>19701.939999999999</v>
      </c>
      <c r="F41" s="86"/>
      <c r="G41" s="87"/>
      <c r="H41" s="85"/>
    </row>
    <row r="42" spans="1:8" s="49" customFormat="1" ht="72" x14ac:dyDescent="0.2">
      <c r="A42" s="67"/>
      <c r="B42" s="76">
        <v>111404001</v>
      </c>
      <c r="C42" s="74" t="s">
        <v>85</v>
      </c>
      <c r="D42" s="80" t="s">
        <v>36</v>
      </c>
      <c r="E42" s="78">
        <v>19701.939999999999</v>
      </c>
      <c r="F42" s="86"/>
      <c r="G42" s="87"/>
      <c r="H42" s="85"/>
    </row>
    <row r="43" spans="1:8" s="49" customFormat="1" ht="72" x14ac:dyDescent="0.2">
      <c r="A43" s="67"/>
      <c r="B43" s="76">
        <v>111406001</v>
      </c>
      <c r="C43" s="74" t="s">
        <v>113</v>
      </c>
      <c r="D43" s="80" t="s">
        <v>25</v>
      </c>
      <c r="E43" s="78">
        <v>1275</v>
      </c>
      <c r="F43" s="86"/>
      <c r="G43" s="87"/>
      <c r="H43" s="85"/>
    </row>
    <row r="44" spans="1:8" s="49" customFormat="1" ht="96" x14ac:dyDescent="0.2">
      <c r="A44" s="67"/>
      <c r="B44" s="76">
        <v>111721018</v>
      </c>
      <c r="C44" s="75" t="s">
        <v>86</v>
      </c>
      <c r="D44" s="77" t="s">
        <v>25</v>
      </c>
      <c r="E44" s="78">
        <v>98.51</v>
      </c>
      <c r="F44" s="86"/>
      <c r="G44" s="87"/>
      <c r="H44" s="85"/>
    </row>
    <row r="45" spans="1:8" s="7" customFormat="1" x14ac:dyDescent="0.2">
      <c r="A45" s="70"/>
      <c r="B45" s="71" t="s">
        <v>72</v>
      </c>
      <c r="C45" s="72" t="s">
        <v>207</v>
      </c>
      <c r="D45" s="69"/>
      <c r="E45" s="68"/>
      <c r="F45" s="63"/>
      <c r="G45" s="64"/>
      <c r="H45" s="63"/>
    </row>
    <row r="46" spans="1:8" s="7" customFormat="1" x14ac:dyDescent="0.2">
      <c r="A46" s="70"/>
      <c r="B46" s="71" t="s">
        <v>208</v>
      </c>
      <c r="C46" s="72" t="s">
        <v>87</v>
      </c>
      <c r="D46" s="69"/>
      <c r="E46" s="68"/>
      <c r="F46" s="63"/>
      <c r="G46" s="64"/>
      <c r="H46" s="63"/>
    </row>
    <row r="47" spans="1:8" s="49" customFormat="1" x14ac:dyDescent="0.2">
      <c r="A47" s="67"/>
      <c r="B47" s="88">
        <v>210050001</v>
      </c>
      <c r="C47" s="97" t="s">
        <v>69</v>
      </c>
      <c r="D47" s="88" t="s">
        <v>36</v>
      </c>
      <c r="E47" s="78">
        <v>37.549999999999997</v>
      </c>
      <c r="F47" s="86"/>
      <c r="G47" s="87"/>
      <c r="H47" s="85"/>
    </row>
    <row r="48" spans="1:8" s="49" customFormat="1" ht="36" x14ac:dyDescent="0.2">
      <c r="A48" s="67"/>
      <c r="B48" s="88">
        <v>210000009</v>
      </c>
      <c r="C48" s="97" t="s">
        <v>119</v>
      </c>
      <c r="D48" s="88" t="s">
        <v>38</v>
      </c>
      <c r="E48" s="78">
        <v>126.36</v>
      </c>
      <c r="F48" s="86"/>
      <c r="G48" s="87"/>
      <c r="H48" s="85"/>
    </row>
    <row r="49" spans="1:8" s="49" customFormat="1" ht="48" x14ac:dyDescent="0.2">
      <c r="A49" s="67"/>
      <c r="B49" s="88">
        <v>211000029</v>
      </c>
      <c r="C49" s="97" t="s">
        <v>120</v>
      </c>
      <c r="D49" s="112" t="s">
        <v>25</v>
      </c>
      <c r="E49" s="78">
        <v>54.07</v>
      </c>
      <c r="F49" s="86"/>
      <c r="G49" s="87"/>
      <c r="H49" s="85"/>
    </row>
    <row r="50" spans="1:8" s="49" customFormat="1" ht="36" x14ac:dyDescent="0.2">
      <c r="A50" s="67"/>
      <c r="B50" s="88">
        <v>211300010</v>
      </c>
      <c r="C50" s="97" t="s">
        <v>67</v>
      </c>
      <c r="D50" s="88" t="s">
        <v>25</v>
      </c>
      <c r="E50" s="78">
        <v>3.75</v>
      </c>
      <c r="F50" s="86"/>
      <c r="G50" s="87"/>
      <c r="H50" s="85"/>
    </row>
    <row r="51" spans="1:8" s="49" customFormat="1" ht="36" x14ac:dyDescent="0.2">
      <c r="A51" s="67"/>
      <c r="B51" s="88">
        <v>211300008</v>
      </c>
      <c r="C51" s="97" t="s">
        <v>68</v>
      </c>
      <c r="D51" s="88" t="s">
        <v>25</v>
      </c>
      <c r="E51" s="78">
        <v>17.649999999999999</v>
      </c>
      <c r="F51" s="86"/>
      <c r="G51" s="87"/>
      <c r="H51" s="85"/>
    </row>
    <row r="52" spans="1:8" s="49" customFormat="1" ht="60" x14ac:dyDescent="0.2">
      <c r="A52" s="67"/>
      <c r="B52" s="88">
        <v>280040159</v>
      </c>
      <c r="C52" s="97" t="s">
        <v>121</v>
      </c>
      <c r="D52" s="88" t="s">
        <v>38</v>
      </c>
      <c r="E52" s="78">
        <v>62.5</v>
      </c>
      <c r="F52" s="86"/>
      <c r="G52" s="87"/>
      <c r="H52" s="85"/>
    </row>
    <row r="53" spans="1:8" s="49" customFormat="1" ht="72" x14ac:dyDescent="0.2">
      <c r="A53" s="67"/>
      <c r="B53" s="76">
        <v>111406001</v>
      </c>
      <c r="C53" s="74" t="s">
        <v>113</v>
      </c>
      <c r="D53" s="80" t="s">
        <v>25</v>
      </c>
      <c r="E53" s="78">
        <v>3</v>
      </c>
      <c r="F53" s="86"/>
      <c r="G53" s="87"/>
      <c r="H53" s="85"/>
    </row>
    <row r="54" spans="1:8" s="49" customFormat="1" ht="72" x14ac:dyDescent="0.2">
      <c r="A54" s="67"/>
      <c r="B54" s="76">
        <v>111404001</v>
      </c>
      <c r="C54" s="74" t="s">
        <v>85</v>
      </c>
      <c r="D54" s="80" t="s">
        <v>36</v>
      </c>
      <c r="E54" s="78">
        <v>37.549999999999997</v>
      </c>
      <c r="F54" s="86"/>
      <c r="G54" s="87"/>
      <c r="H54" s="85"/>
    </row>
    <row r="55" spans="1:8" s="49" customFormat="1" ht="84" x14ac:dyDescent="0.2">
      <c r="A55" s="67"/>
      <c r="B55" s="76">
        <v>111406002</v>
      </c>
      <c r="C55" s="74" t="s">
        <v>84</v>
      </c>
      <c r="D55" s="80" t="s">
        <v>25</v>
      </c>
      <c r="E55" s="78">
        <v>3.75</v>
      </c>
      <c r="F55" s="86"/>
      <c r="G55" s="87"/>
      <c r="H55" s="85"/>
    </row>
    <row r="56" spans="1:8" s="49" customFormat="1" ht="72" x14ac:dyDescent="0.2">
      <c r="A56" s="67"/>
      <c r="B56" s="76">
        <v>111402002</v>
      </c>
      <c r="C56" s="74" t="s">
        <v>46</v>
      </c>
      <c r="D56" s="80" t="s">
        <v>25</v>
      </c>
      <c r="E56" s="78">
        <v>9.39</v>
      </c>
      <c r="F56" s="86"/>
      <c r="G56" s="87"/>
      <c r="H56" s="85"/>
    </row>
    <row r="57" spans="1:8" s="49" customFormat="1" ht="84" x14ac:dyDescent="0.2">
      <c r="A57" s="67"/>
      <c r="B57" s="76">
        <v>111109008</v>
      </c>
      <c r="C57" s="74" t="s">
        <v>45</v>
      </c>
      <c r="D57" s="77" t="s">
        <v>25</v>
      </c>
      <c r="E57" s="78">
        <v>15.02</v>
      </c>
      <c r="F57" s="86"/>
      <c r="G57" s="87"/>
      <c r="H57" s="85"/>
    </row>
    <row r="58" spans="1:8" s="49" customFormat="1" x14ac:dyDescent="0.2">
      <c r="A58" s="70"/>
      <c r="B58" s="71" t="s">
        <v>209</v>
      </c>
      <c r="C58" s="92" t="s">
        <v>88</v>
      </c>
      <c r="D58" s="81"/>
      <c r="E58" s="82"/>
      <c r="F58" s="83"/>
      <c r="G58" s="84"/>
      <c r="H58" s="100"/>
    </row>
    <row r="59" spans="1:8" x14ac:dyDescent="0.2">
      <c r="A59" s="67"/>
      <c r="B59" s="88">
        <v>210050001</v>
      </c>
      <c r="C59" s="97" t="s">
        <v>69</v>
      </c>
      <c r="D59" s="88" t="s">
        <v>36</v>
      </c>
      <c r="E59" s="68">
        <v>49.76</v>
      </c>
      <c r="F59" s="65"/>
      <c r="G59" s="66"/>
      <c r="H59" s="66"/>
    </row>
    <row r="60" spans="1:8" ht="36" x14ac:dyDescent="0.2">
      <c r="A60" s="67"/>
      <c r="B60" s="88">
        <v>210000009</v>
      </c>
      <c r="C60" s="97" t="s">
        <v>119</v>
      </c>
      <c r="D60" s="88" t="s">
        <v>38</v>
      </c>
      <c r="E60" s="68">
        <v>78.56</v>
      </c>
      <c r="F60" s="65"/>
      <c r="G60" s="66"/>
      <c r="H60" s="66"/>
    </row>
    <row r="61" spans="1:8" ht="48" x14ac:dyDescent="0.2">
      <c r="A61" s="67"/>
      <c r="B61" s="88">
        <v>211000029</v>
      </c>
      <c r="C61" s="97" t="s">
        <v>120</v>
      </c>
      <c r="D61" s="112" t="s">
        <v>25</v>
      </c>
      <c r="E61" s="68">
        <v>96.95</v>
      </c>
      <c r="F61" s="65"/>
      <c r="G61" s="66"/>
      <c r="H61" s="66"/>
    </row>
    <row r="62" spans="1:8" s="49" customFormat="1" ht="72" x14ac:dyDescent="0.2">
      <c r="A62" s="67"/>
      <c r="B62" s="76">
        <v>111203001</v>
      </c>
      <c r="C62" s="74" t="s">
        <v>122</v>
      </c>
      <c r="D62" s="77" t="s">
        <v>25</v>
      </c>
      <c r="E62" s="78">
        <v>0.3</v>
      </c>
      <c r="F62" s="86"/>
      <c r="G62" s="87"/>
      <c r="H62" s="85"/>
    </row>
    <row r="63" spans="1:8" s="49" customFormat="1" ht="72" x14ac:dyDescent="0.2">
      <c r="A63" s="67"/>
      <c r="B63" s="113">
        <v>500200013</v>
      </c>
      <c r="C63" s="114" t="s">
        <v>123</v>
      </c>
      <c r="D63" s="113" t="s">
        <v>25</v>
      </c>
      <c r="E63" s="78">
        <v>51.84</v>
      </c>
      <c r="F63" s="86"/>
      <c r="G63" s="87"/>
      <c r="H63" s="85"/>
    </row>
    <row r="64" spans="1:8" s="49" customFormat="1" ht="60" x14ac:dyDescent="0.2">
      <c r="A64" s="67"/>
      <c r="B64" s="113">
        <v>500200015</v>
      </c>
      <c r="C64" s="114" t="s">
        <v>89</v>
      </c>
      <c r="D64" s="113" t="s">
        <v>36</v>
      </c>
      <c r="E64" s="78">
        <v>289.92</v>
      </c>
      <c r="F64" s="86"/>
      <c r="G64" s="87"/>
      <c r="H64" s="85"/>
    </row>
    <row r="65" spans="1:8" s="49" customFormat="1" ht="108" x14ac:dyDescent="0.2">
      <c r="A65" s="67"/>
      <c r="B65" s="113">
        <v>500200037</v>
      </c>
      <c r="C65" s="114" t="s">
        <v>64</v>
      </c>
      <c r="D65" s="113" t="s">
        <v>25</v>
      </c>
      <c r="E65" s="78">
        <v>11.63</v>
      </c>
      <c r="F65" s="86"/>
      <c r="G65" s="87"/>
      <c r="H65" s="85"/>
    </row>
    <row r="66" spans="1:8" s="49" customFormat="1" ht="60" x14ac:dyDescent="0.2">
      <c r="A66" s="67"/>
      <c r="B66" s="113">
        <v>500300039</v>
      </c>
      <c r="C66" s="114" t="s">
        <v>90</v>
      </c>
      <c r="D66" s="113" t="s">
        <v>40</v>
      </c>
      <c r="E66" s="78">
        <v>4738.95</v>
      </c>
      <c r="F66" s="86"/>
      <c r="G66" s="87"/>
      <c r="H66" s="85"/>
    </row>
    <row r="67" spans="1:8" s="49" customFormat="1" ht="72" x14ac:dyDescent="0.2">
      <c r="A67" s="67"/>
      <c r="B67" s="76">
        <v>111205020</v>
      </c>
      <c r="C67" s="74" t="s">
        <v>124</v>
      </c>
      <c r="D67" s="77" t="s">
        <v>40</v>
      </c>
      <c r="E67" s="78">
        <v>2832.54</v>
      </c>
      <c r="F67" s="86"/>
      <c r="G67" s="87"/>
      <c r="H67" s="85"/>
    </row>
    <row r="68" spans="1:8" s="49" customFormat="1" ht="72" x14ac:dyDescent="0.2">
      <c r="A68" s="67"/>
      <c r="B68" s="76">
        <v>111205021</v>
      </c>
      <c r="C68" s="74" t="s">
        <v>125</v>
      </c>
      <c r="D68" s="77" t="s">
        <v>40</v>
      </c>
      <c r="E68" s="78">
        <v>2916.48</v>
      </c>
      <c r="F68" s="86"/>
      <c r="G68" s="87"/>
      <c r="H68" s="85"/>
    </row>
    <row r="69" spans="1:8" s="49" customFormat="1" ht="72" x14ac:dyDescent="0.2">
      <c r="A69" s="67"/>
      <c r="B69" s="76">
        <v>111406001</v>
      </c>
      <c r="C69" s="74" t="s">
        <v>113</v>
      </c>
      <c r="D69" s="80" t="s">
        <v>25</v>
      </c>
      <c r="E69" s="78">
        <v>0.62</v>
      </c>
      <c r="F69" s="86"/>
      <c r="G69" s="87"/>
      <c r="H69" s="85"/>
    </row>
    <row r="70" spans="1:8" s="49" customFormat="1" ht="72" x14ac:dyDescent="0.2">
      <c r="A70" s="67"/>
      <c r="B70" s="76">
        <v>111404001</v>
      </c>
      <c r="C70" s="74" t="s">
        <v>85</v>
      </c>
      <c r="D70" s="80" t="s">
        <v>36</v>
      </c>
      <c r="E70" s="78">
        <v>49.76</v>
      </c>
      <c r="F70" s="86"/>
      <c r="G70" s="87"/>
      <c r="H70" s="85"/>
    </row>
    <row r="71" spans="1:8" s="49" customFormat="1" ht="84" x14ac:dyDescent="0.2">
      <c r="A71" s="67"/>
      <c r="B71" s="76">
        <v>111406002</v>
      </c>
      <c r="C71" s="74" t="s">
        <v>84</v>
      </c>
      <c r="D71" s="80" t="s">
        <v>25</v>
      </c>
      <c r="E71" s="78">
        <v>0.8</v>
      </c>
      <c r="F71" s="86"/>
      <c r="G71" s="87"/>
      <c r="H71" s="85"/>
    </row>
    <row r="72" spans="1:8" s="49" customFormat="1" ht="72" x14ac:dyDescent="0.2">
      <c r="A72" s="67"/>
      <c r="B72" s="76">
        <v>111402002</v>
      </c>
      <c r="C72" s="74" t="s">
        <v>46</v>
      </c>
      <c r="D72" s="80" t="s">
        <v>25</v>
      </c>
      <c r="E72" s="78">
        <v>1.91</v>
      </c>
      <c r="F72" s="86"/>
      <c r="G72" s="87"/>
      <c r="H72" s="85"/>
    </row>
    <row r="73" spans="1:8" s="49" customFormat="1" ht="60" x14ac:dyDescent="0.2">
      <c r="A73" s="67"/>
      <c r="B73" s="88">
        <v>280040159</v>
      </c>
      <c r="C73" s="97" t="s">
        <v>121</v>
      </c>
      <c r="D73" s="88" t="s">
        <v>38</v>
      </c>
      <c r="E73" s="78">
        <v>5.2</v>
      </c>
      <c r="F73" s="86"/>
      <c r="G73" s="87"/>
      <c r="H73" s="85"/>
    </row>
    <row r="74" spans="1:8" s="49" customFormat="1" x14ac:dyDescent="0.2">
      <c r="A74" s="70"/>
      <c r="B74" s="70" t="s">
        <v>73</v>
      </c>
      <c r="C74" s="92" t="s">
        <v>39</v>
      </c>
      <c r="D74" s="81"/>
      <c r="E74" s="82"/>
      <c r="F74" s="83"/>
      <c r="G74" s="84"/>
      <c r="H74" s="100"/>
    </row>
    <row r="75" spans="1:8" s="49" customFormat="1" x14ac:dyDescent="0.2">
      <c r="A75" s="70"/>
      <c r="B75" s="70" t="s">
        <v>210</v>
      </c>
      <c r="C75" s="92" t="s">
        <v>54</v>
      </c>
      <c r="D75" s="81"/>
      <c r="E75" s="82"/>
      <c r="F75" s="83"/>
      <c r="G75" s="84"/>
      <c r="H75" s="100"/>
    </row>
    <row r="76" spans="1:8" s="49" customFormat="1" ht="84" x14ac:dyDescent="0.2">
      <c r="A76" s="67"/>
      <c r="B76" s="76">
        <v>111705143</v>
      </c>
      <c r="C76" s="75" t="s">
        <v>126</v>
      </c>
      <c r="D76" s="77" t="s">
        <v>35</v>
      </c>
      <c r="E76" s="78">
        <v>3</v>
      </c>
      <c r="F76" s="86"/>
      <c r="G76" s="87"/>
      <c r="H76" s="85"/>
    </row>
    <row r="77" spans="1:8" s="49" customFormat="1" ht="84" x14ac:dyDescent="0.2">
      <c r="A77" s="67"/>
      <c r="B77" s="76">
        <v>111705145</v>
      </c>
      <c r="C77" s="75" t="s">
        <v>127</v>
      </c>
      <c r="D77" s="77" t="s">
        <v>35</v>
      </c>
      <c r="E77" s="78">
        <v>4</v>
      </c>
      <c r="F77" s="86"/>
      <c r="G77" s="87"/>
      <c r="H77" s="85"/>
    </row>
    <row r="78" spans="1:8" s="49" customFormat="1" ht="84" x14ac:dyDescent="0.2">
      <c r="A78" s="67"/>
      <c r="B78" s="76">
        <v>111705555</v>
      </c>
      <c r="C78" s="75" t="s">
        <v>128</v>
      </c>
      <c r="D78" s="115" t="s">
        <v>35</v>
      </c>
      <c r="E78" s="78">
        <v>2</v>
      </c>
      <c r="F78" s="86"/>
      <c r="G78" s="87"/>
      <c r="H78" s="85"/>
    </row>
    <row r="79" spans="1:8" s="49" customFormat="1" ht="72" x14ac:dyDescent="0.2">
      <c r="A79" s="67"/>
      <c r="B79" s="76">
        <v>111705199</v>
      </c>
      <c r="C79" s="75" t="s">
        <v>129</v>
      </c>
      <c r="D79" s="77" t="s">
        <v>35</v>
      </c>
      <c r="E79" s="78">
        <v>10</v>
      </c>
      <c r="F79" s="86"/>
      <c r="G79" s="87"/>
      <c r="H79" s="85"/>
    </row>
    <row r="80" spans="1:8" s="49" customFormat="1" ht="72" x14ac:dyDescent="0.2">
      <c r="A80" s="67"/>
      <c r="B80" s="76">
        <v>111705214</v>
      </c>
      <c r="C80" s="75" t="s">
        <v>130</v>
      </c>
      <c r="D80" s="77" t="s">
        <v>35</v>
      </c>
      <c r="E80" s="78">
        <v>3</v>
      </c>
      <c r="F80" s="86"/>
      <c r="G80" s="87"/>
      <c r="H80" s="85"/>
    </row>
    <row r="81" spans="1:8" s="49" customFormat="1" ht="84" x14ac:dyDescent="0.2">
      <c r="A81" s="67"/>
      <c r="B81" s="76">
        <v>111705506</v>
      </c>
      <c r="C81" s="75" t="s">
        <v>131</v>
      </c>
      <c r="D81" s="77" t="s">
        <v>35</v>
      </c>
      <c r="E81" s="78">
        <v>2</v>
      </c>
      <c r="F81" s="86"/>
      <c r="G81" s="87"/>
      <c r="H81" s="85"/>
    </row>
    <row r="82" spans="1:8" s="49" customFormat="1" ht="72" x14ac:dyDescent="0.2">
      <c r="A82" s="67"/>
      <c r="B82" s="76">
        <v>111705098</v>
      </c>
      <c r="C82" s="75" t="s">
        <v>132</v>
      </c>
      <c r="D82" s="77" t="s">
        <v>35</v>
      </c>
      <c r="E82" s="78">
        <v>3</v>
      </c>
      <c r="F82" s="86"/>
      <c r="G82" s="87"/>
      <c r="H82" s="85"/>
    </row>
    <row r="83" spans="1:8" s="49" customFormat="1" ht="84" x14ac:dyDescent="0.2">
      <c r="A83" s="67"/>
      <c r="B83" s="76">
        <v>111705371</v>
      </c>
      <c r="C83" s="75" t="s">
        <v>133</v>
      </c>
      <c r="D83" s="77" t="s">
        <v>35</v>
      </c>
      <c r="E83" s="78">
        <v>5</v>
      </c>
      <c r="F83" s="86"/>
      <c r="G83" s="87"/>
      <c r="H83" s="85"/>
    </row>
    <row r="84" spans="1:8" s="49" customFormat="1" ht="96" x14ac:dyDescent="0.2">
      <c r="A84" s="67"/>
      <c r="B84" s="76">
        <v>111706093</v>
      </c>
      <c r="C84" s="75" t="s">
        <v>134</v>
      </c>
      <c r="D84" s="77" t="s">
        <v>35</v>
      </c>
      <c r="E84" s="78">
        <v>6</v>
      </c>
      <c r="F84" s="86"/>
      <c r="G84" s="87"/>
      <c r="H84" s="85"/>
    </row>
    <row r="85" spans="1:8" s="49" customFormat="1" x14ac:dyDescent="0.2">
      <c r="A85" s="70"/>
      <c r="B85" s="70" t="s">
        <v>211</v>
      </c>
      <c r="C85" s="90" t="s">
        <v>53</v>
      </c>
      <c r="D85" s="81"/>
      <c r="E85" s="82"/>
      <c r="F85" s="83"/>
      <c r="G85" s="84"/>
      <c r="H85" s="100"/>
    </row>
    <row r="86" spans="1:8" s="49" customFormat="1" ht="96" x14ac:dyDescent="0.2">
      <c r="A86" s="67"/>
      <c r="B86" s="76">
        <v>111701104</v>
      </c>
      <c r="C86" s="75" t="s">
        <v>135</v>
      </c>
      <c r="D86" s="77" t="s">
        <v>38</v>
      </c>
      <c r="E86" s="78">
        <v>881.3</v>
      </c>
      <c r="F86" s="86"/>
      <c r="G86" s="87"/>
      <c r="H86" s="85"/>
    </row>
    <row r="87" spans="1:8" s="49" customFormat="1" ht="96" x14ac:dyDescent="0.2">
      <c r="A87" s="67"/>
      <c r="B87" s="76">
        <v>111701105</v>
      </c>
      <c r="C87" s="75" t="s">
        <v>136</v>
      </c>
      <c r="D87" s="77" t="s">
        <v>38</v>
      </c>
      <c r="E87" s="78">
        <v>320</v>
      </c>
      <c r="F87" s="86"/>
      <c r="G87" s="87"/>
      <c r="H87" s="85"/>
    </row>
    <row r="88" spans="1:8" s="49" customFormat="1" ht="96" x14ac:dyDescent="0.2">
      <c r="A88" s="67"/>
      <c r="B88" s="76">
        <v>111701155</v>
      </c>
      <c r="C88" s="75" t="s">
        <v>137</v>
      </c>
      <c r="D88" s="77" t="s">
        <v>38</v>
      </c>
      <c r="E88" s="78">
        <v>1125.5999999999999</v>
      </c>
      <c r="F88" s="86"/>
      <c r="G88" s="87"/>
      <c r="H88" s="85"/>
    </row>
    <row r="89" spans="1:8" s="49" customFormat="1" ht="108" x14ac:dyDescent="0.2">
      <c r="A89" s="67"/>
      <c r="B89" s="76">
        <v>111701098</v>
      </c>
      <c r="C89" s="75" t="s">
        <v>138</v>
      </c>
      <c r="D89" s="77" t="s">
        <v>38</v>
      </c>
      <c r="E89" s="78">
        <v>426.5</v>
      </c>
      <c r="F89" s="86"/>
      <c r="G89" s="87"/>
      <c r="H89" s="85"/>
    </row>
    <row r="90" spans="1:8" s="49" customFormat="1" ht="84" x14ac:dyDescent="0.2">
      <c r="A90" s="67"/>
      <c r="B90" s="76">
        <v>111701122</v>
      </c>
      <c r="C90" s="75" t="s">
        <v>139</v>
      </c>
      <c r="D90" s="77" t="s">
        <v>38</v>
      </c>
      <c r="E90" s="78">
        <v>152</v>
      </c>
      <c r="F90" s="86"/>
      <c r="G90" s="87"/>
      <c r="H90" s="85"/>
    </row>
    <row r="91" spans="1:8" s="49" customFormat="1" ht="84" x14ac:dyDescent="0.2">
      <c r="A91" s="67"/>
      <c r="B91" s="76">
        <v>111701134</v>
      </c>
      <c r="C91" s="75" t="s">
        <v>140</v>
      </c>
      <c r="D91" s="78" t="s">
        <v>36</v>
      </c>
      <c r="E91" s="78">
        <v>38.5</v>
      </c>
      <c r="F91" s="86"/>
      <c r="G91" s="87"/>
      <c r="H91" s="85"/>
    </row>
    <row r="92" spans="1:8" s="49" customFormat="1" ht="84" x14ac:dyDescent="0.2">
      <c r="A92" s="67"/>
      <c r="B92" s="76">
        <v>111701106</v>
      </c>
      <c r="C92" s="75" t="s">
        <v>141</v>
      </c>
      <c r="D92" s="77" t="s">
        <v>38</v>
      </c>
      <c r="E92" s="78">
        <v>100</v>
      </c>
      <c r="F92" s="86"/>
      <c r="G92" s="87"/>
      <c r="H92" s="85"/>
    </row>
    <row r="93" spans="1:8" s="49" customFormat="1" ht="108" x14ac:dyDescent="0.2">
      <c r="A93" s="67"/>
      <c r="B93" s="76">
        <v>111701137</v>
      </c>
      <c r="C93" s="75" t="s">
        <v>142</v>
      </c>
      <c r="D93" s="77" t="s">
        <v>38</v>
      </c>
      <c r="E93" s="78">
        <v>440</v>
      </c>
      <c r="F93" s="86"/>
      <c r="G93" s="87"/>
      <c r="H93" s="85"/>
    </row>
    <row r="94" spans="1:8" s="49" customFormat="1" ht="108" x14ac:dyDescent="0.2">
      <c r="A94" s="67"/>
      <c r="B94" s="76">
        <v>111701124</v>
      </c>
      <c r="C94" s="75" t="s">
        <v>143</v>
      </c>
      <c r="D94" s="77" t="s">
        <v>36</v>
      </c>
      <c r="E94" s="78">
        <v>222</v>
      </c>
      <c r="F94" s="86"/>
      <c r="G94" s="87"/>
      <c r="H94" s="85"/>
    </row>
    <row r="95" spans="1:8" s="49" customFormat="1" ht="120" x14ac:dyDescent="0.2">
      <c r="A95" s="67"/>
      <c r="B95" s="76">
        <v>111701079</v>
      </c>
      <c r="C95" s="75" t="s">
        <v>144</v>
      </c>
      <c r="D95" s="77" t="s">
        <v>35</v>
      </c>
      <c r="E95" s="78">
        <v>66</v>
      </c>
      <c r="F95" s="86"/>
      <c r="G95" s="87"/>
      <c r="H95" s="85"/>
    </row>
    <row r="96" spans="1:8" s="49" customFormat="1" ht="96" x14ac:dyDescent="0.2">
      <c r="A96" s="67"/>
      <c r="B96" s="111">
        <v>111701188</v>
      </c>
      <c r="C96" s="75" t="s">
        <v>145</v>
      </c>
      <c r="D96" s="115" t="s">
        <v>35</v>
      </c>
      <c r="E96" s="78">
        <v>11</v>
      </c>
      <c r="F96" s="86"/>
      <c r="G96" s="87"/>
      <c r="H96" s="85"/>
    </row>
    <row r="97" spans="1:8" s="49" customFormat="1" ht="120" x14ac:dyDescent="0.2">
      <c r="A97" s="67"/>
      <c r="B97" s="111">
        <v>111701182</v>
      </c>
      <c r="C97" s="75" t="s">
        <v>146</v>
      </c>
      <c r="D97" s="115" t="s">
        <v>35</v>
      </c>
      <c r="E97" s="78">
        <v>19</v>
      </c>
      <c r="F97" s="86"/>
      <c r="G97" s="87"/>
      <c r="H97" s="85"/>
    </row>
    <row r="98" spans="1:8" s="49" customFormat="1" ht="96" x14ac:dyDescent="0.2">
      <c r="A98" s="67"/>
      <c r="B98" s="76">
        <v>111702001</v>
      </c>
      <c r="C98" s="75" t="s">
        <v>65</v>
      </c>
      <c r="D98" s="77" t="s">
        <v>38</v>
      </c>
      <c r="E98" s="78">
        <v>1919.4</v>
      </c>
      <c r="F98" s="86"/>
      <c r="G98" s="87"/>
      <c r="H98" s="85"/>
    </row>
    <row r="99" spans="1:8" s="49" customFormat="1" ht="96" x14ac:dyDescent="0.2">
      <c r="A99" s="67"/>
      <c r="B99" s="76">
        <v>111704029</v>
      </c>
      <c r="C99" s="89" t="s">
        <v>147</v>
      </c>
      <c r="D99" s="116" t="s">
        <v>35</v>
      </c>
      <c r="E99" s="78">
        <v>30</v>
      </c>
      <c r="F99" s="86"/>
      <c r="G99" s="87"/>
      <c r="H99" s="85"/>
    </row>
    <row r="100" spans="1:8" s="49" customFormat="1" ht="84" x14ac:dyDescent="0.2">
      <c r="A100" s="67"/>
      <c r="B100" s="76">
        <v>111704018</v>
      </c>
      <c r="C100" s="75" t="s">
        <v>55</v>
      </c>
      <c r="D100" s="77" t="s">
        <v>35</v>
      </c>
      <c r="E100" s="78">
        <v>129</v>
      </c>
      <c r="F100" s="86"/>
      <c r="G100" s="87"/>
      <c r="H100" s="85"/>
    </row>
    <row r="101" spans="1:8" s="49" customFormat="1" ht="84" x14ac:dyDescent="0.2">
      <c r="A101" s="67"/>
      <c r="B101" s="76">
        <v>111704020</v>
      </c>
      <c r="C101" s="75" t="s">
        <v>66</v>
      </c>
      <c r="D101" s="77" t="s">
        <v>35</v>
      </c>
      <c r="E101" s="78">
        <v>14</v>
      </c>
      <c r="F101" s="86"/>
      <c r="G101" s="87"/>
      <c r="H101" s="85"/>
    </row>
    <row r="102" spans="1:8" s="49" customFormat="1" x14ac:dyDescent="0.2">
      <c r="A102" s="70"/>
      <c r="B102" s="70" t="s">
        <v>212</v>
      </c>
      <c r="C102" s="90" t="s">
        <v>91</v>
      </c>
      <c r="D102" s="81"/>
      <c r="E102" s="82"/>
      <c r="F102" s="83"/>
      <c r="G102" s="84"/>
      <c r="H102" s="100"/>
    </row>
    <row r="103" spans="1:8" s="49" customFormat="1" ht="72" x14ac:dyDescent="0.2">
      <c r="A103" s="67"/>
      <c r="B103" s="76">
        <v>111716027</v>
      </c>
      <c r="C103" s="89" t="s">
        <v>148</v>
      </c>
      <c r="D103" s="77" t="s">
        <v>35</v>
      </c>
      <c r="E103" s="78">
        <v>12</v>
      </c>
      <c r="F103" s="86"/>
      <c r="G103" s="87"/>
      <c r="H103" s="85"/>
    </row>
    <row r="104" spans="1:8" s="49" customFormat="1" ht="132" x14ac:dyDescent="0.2">
      <c r="A104" s="67"/>
      <c r="B104" s="76">
        <v>111716120</v>
      </c>
      <c r="C104" s="74" t="s">
        <v>149</v>
      </c>
      <c r="D104" s="77" t="s">
        <v>35</v>
      </c>
      <c r="E104" s="78">
        <v>1</v>
      </c>
      <c r="F104" s="86"/>
      <c r="G104" s="87"/>
      <c r="H104" s="85"/>
    </row>
    <row r="105" spans="1:8" s="49" customFormat="1" ht="228" x14ac:dyDescent="0.2">
      <c r="A105" s="67"/>
      <c r="B105" s="124">
        <v>111716125</v>
      </c>
      <c r="C105" s="74" t="s">
        <v>225</v>
      </c>
      <c r="D105" s="116" t="s">
        <v>35</v>
      </c>
      <c r="E105" s="78">
        <v>2</v>
      </c>
      <c r="F105" s="86"/>
      <c r="G105" s="87"/>
      <c r="H105" s="85"/>
    </row>
    <row r="106" spans="1:8" s="49" customFormat="1" ht="264" x14ac:dyDescent="0.2">
      <c r="A106" s="67"/>
      <c r="B106" s="111">
        <v>111716126</v>
      </c>
      <c r="C106" s="74" t="s">
        <v>224</v>
      </c>
      <c r="D106" s="77" t="s">
        <v>35</v>
      </c>
      <c r="E106" s="78">
        <v>2</v>
      </c>
      <c r="F106" s="86"/>
      <c r="G106" s="87"/>
      <c r="H106" s="85"/>
    </row>
    <row r="107" spans="1:8" s="49" customFormat="1" ht="48" x14ac:dyDescent="0.2">
      <c r="A107" s="67"/>
      <c r="B107" s="76">
        <v>501101373</v>
      </c>
      <c r="C107" s="114" t="s">
        <v>202</v>
      </c>
      <c r="D107" s="113" t="s">
        <v>38</v>
      </c>
      <c r="E107" s="78">
        <v>341.2</v>
      </c>
      <c r="F107" s="86"/>
      <c r="G107" s="87"/>
      <c r="H107" s="85"/>
    </row>
    <row r="108" spans="1:8" s="49" customFormat="1" ht="48" x14ac:dyDescent="0.2">
      <c r="A108" s="67"/>
      <c r="B108" s="76">
        <v>501101374</v>
      </c>
      <c r="C108" s="114" t="s">
        <v>203</v>
      </c>
      <c r="D108" s="113" t="s">
        <v>38</v>
      </c>
      <c r="E108" s="78">
        <v>132</v>
      </c>
      <c r="F108" s="86"/>
      <c r="G108" s="87"/>
      <c r="H108" s="85"/>
    </row>
    <row r="109" spans="1:8" s="49" customFormat="1" ht="24" x14ac:dyDescent="0.2">
      <c r="A109" s="67"/>
      <c r="B109" s="76">
        <v>111119040</v>
      </c>
      <c r="C109" s="102" t="s">
        <v>204</v>
      </c>
      <c r="D109" s="101" t="s">
        <v>35</v>
      </c>
      <c r="E109" s="78">
        <v>13</v>
      </c>
      <c r="F109" s="86"/>
      <c r="G109" s="87"/>
      <c r="H109" s="85"/>
    </row>
    <row r="110" spans="1:8" s="107" customFormat="1" x14ac:dyDescent="0.2">
      <c r="A110" s="70"/>
      <c r="B110" s="70" t="s">
        <v>74</v>
      </c>
      <c r="C110" s="90" t="s">
        <v>92</v>
      </c>
      <c r="D110" s="69"/>
      <c r="E110" s="68"/>
      <c r="F110" s="104"/>
      <c r="G110" s="105"/>
      <c r="H110" s="106"/>
    </row>
    <row r="111" spans="1:8" s="107" customFormat="1" x14ac:dyDescent="0.2">
      <c r="A111" s="70"/>
      <c r="B111" s="70" t="s">
        <v>213</v>
      </c>
      <c r="C111" s="90" t="s">
        <v>93</v>
      </c>
      <c r="D111" s="69"/>
      <c r="E111" s="68"/>
      <c r="F111" s="104"/>
      <c r="G111" s="105"/>
      <c r="H111" s="106"/>
    </row>
    <row r="112" spans="1:8" s="49" customFormat="1" ht="60" x14ac:dyDescent="0.2">
      <c r="A112" s="67"/>
      <c r="B112" s="76">
        <v>111107001</v>
      </c>
      <c r="C112" s="74" t="s">
        <v>37</v>
      </c>
      <c r="D112" s="77" t="s">
        <v>25</v>
      </c>
      <c r="E112" s="78">
        <v>651.85</v>
      </c>
      <c r="F112" s="86"/>
      <c r="G112" s="87"/>
      <c r="H112" s="85"/>
    </row>
    <row r="113" spans="1:8" s="49" customFormat="1" ht="84" x14ac:dyDescent="0.2">
      <c r="A113" s="67"/>
      <c r="B113" s="76">
        <v>111111001</v>
      </c>
      <c r="C113" s="74" t="s">
        <v>59</v>
      </c>
      <c r="D113" s="77" t="s">
        <v>25</v>
      </c>
      <c r="E113" s="78">
        <v>869.13</v>
      </c>
      <c r="F113" s="86"/>
      <c r="G113" s="87"/>
      <c r="H113" s="85"/>
    </row>
    <row r="114" spans="1:8" s="49" customFormat="1" ht="108" x14ac:dyDescent="0.2">
      <c r="A114" s="67"/>
      <c r="B114" s="76">
        <v>111210052</v>
      </c>
      <c r="C114" s="74" t="s">
        <v>94</v>
      </c>
      <c r="D114" s="77" t="s">
        <v>36</v>
      </c>
      <c r="E114" s="78">
        <v>4345.67</v>
      </c>
      <c r="F114" s="86"/>
      <c r="G114" s="87"/>
      <c r="H114" s="85"/>
    </row>
    <row r="115" spans="1:8" s="49" customFormat="1" ht="96" x14ac:dyDescent="0.2">
      <c r="A115" s="67"/>
      <c r="B115" s="76">
        <v>111118170</v>
      </c>
      <c r="C115" s="79" t="s">
        <v>62</v>
      </c>
      <c r="D115" s="117" t="s">
        <v>36</v>
      </c>
      <c r="E115" s="78">
        <v>104.14</v>
      </c>
      <c r="F115" s="86"/>
      <c r="G115" s="87"/>
      <c r="H115" s="85"/>
    </row>
    <row r="116" spans="1:8" s="49" customFormat="1" ht="120" x14ac:dyDescent="0.2">
      <c r="A116" s="67"/>
      <c r="B116" s="76">
        <v>111118994</v>
      </c>
      <c r="C116" s="74" t="s">
        <v>150</v>
      </c>
      <c r="D116" s="77" t="s">
        <v>35</v>
      </c>
      <c r="E116" s="78">
        <v>65</v>
      </c>
      <c r="F116" s="86"/>
      <c r="G116" s="87"/>
      <c r="H116" s="85"/>
    </row>
    <row r="117" spans="1:8" s="49" customFormat="1" x14ac:dyDescent="0.2">
      <c r="A117" s="70"/>
      <c r="B117" s="70" t="s">
        <v>214</v>
      </c>
      <c r="C117" s="90" t="s">
        <v>95</v>
      </c>
      <c r="D117" s="69"/>
      <c r="E117" s="68"/>
      <c r="F117" s="91"/>
      <c r="G117" s="62"/>
      <c r="H117" s="99"/>
    </row>
    <row r="118" spans="1:8" s="49" customFormat="1" ht="84" x14ac:dyDescent="0.2">
      <c r="A118" s="67"/>
      <c r="B118" s="76">
        <v>111210012</v>
      </c>
      <c r="C118" s="74" t="s">
        <v>50</v>
      </c>
      <c r="D118" s="77" t="s">
        <v>38</v>
      </c>
      <c r="E118" s="78">
        <v>1151.0999999999999</v>
      </c>
      <c r="F118" s="86"/>
      <c r="G118" s="87"/>
      <c r="H118" s="85"/>
    </row>
    <row r="119" spans="1:8" s="49" customFormat="1" ht="84" x14ac:dyDescent="0.2">
      <c r="A119" s="67"/>
      <c r="B119" s="76">
        <v>111210013</v>
      </c>
      <c r="C119" s="74" t="s">
        <v>51</v>
      </c>
      <c r="D119" s="77" t="s">
        <v>38</v>
      </c>
      <c r="E119" s="78">
        <v>100.92</v>
      </c>
      <c r="F119" s="86"/>
      <c r="G119" s="87"/>
      <c r="H119" s="85"/>
    </row>
    <row r="120" spans="1:8" s="49" customFormat="1" ht="120" x14ac:dyDescent="0.2">
      <c r="A120" s="67"/>
      <c r="B120" s="76">
        <v>111210053</v>
      </c>
      <c r="C120" s="74" t="s">
        <v>96</v>
      </c>
      <c r="D120" s="77" t="s">
        <v>38</v>
      </c>
      <c r="E120" s="78">
        <v>1526.27</v>
      </c>
      <c r="F120" s="86"/>
      <c r="G120" s="87"/>
      <c r="H120" s="85"/>
    </row>
    <row r="121" spans="1:8" s="49" customFormat="1" ht="120" x14ac:dyDescent="0.2">
      <c r="A121" s="67"/>
      <c r="B121" s="76">
        <v>111210054</v>
      </c>
      <c r="C121" s="74" t="s">
        <v>97</v>
      </c>
      <c r="D121" s="77" t="s">
        <v>38</v>
      </c>
      <c r="E121" s="78">
        <v>362.38</v>
      </c>
      <c r="F121" s="86"/>
      <c r="G121" s="87"/>
      <c r="H121" s="85"/>
    </row>
    <row r="122" spans="1:8" s="49" customFormat="1" ht="96" x14ac:dyDescent="0.2">
      <c r="A122" s="67"/>
      <c r="B122" s="124">
        <v>111210148</v>
      </c>
      <c r="C122" s="89" t="s">
        <v>151</v>
      </c>
      <c r="D122" s="118" t="s">
        <v>38</v>
      </c>
      <c r="E122" s="78">
        <v>168.04</v>
      </c>
      <c r="F122" s="86"/>
      <c r="G122" s="87"/>
      <c r="H122" s="85"/>
    </row>
    <row r="123" spans="1:8" s="49" customFormat="1" ht="96" x14ac:dyDescent="0.2">
      <c r="A123" s="67"/>
      <c r="B123" s="124">
        <v>111210149</v>
      </c>
      <c r="C123" s="89" t="s">
        <v>152</v>
      </c>
      <c r="D123" s="118" t="s">
        <v>38</v>
      </c>
      <c r="E123" s="78">
        <v>5.03</v>
      </c>
      <c r="F123" s="86"/>
      <c r="G123" s="87"/>
      <c r="H123" s="85"/>
    </row>
    <row r="124" spans="1:8" s="49" customFormat="1" x14ac:dyDescent="0.2">
      <c r="A124" s="70"/>
      <c r="B124" s="70" t="s">
        <v>215</v>
      </c>
      <c r="C124" s="90" t="s">
        <v>98</v>
      </c>
      <c r="D124" s="69"/>
      <c r="E124" s="68"/>
      <c r="F124" s="91"/>
      <c r="G124" s="62"/>
      <c r="H124" s="99"/>
    </row>
    <row r="125" spans="1:8" s="49" customFormat="1" ht="60" x14ac:dyDescent="0.2">
      <c r="A125" s="67"/>
      <c r="B125" s="76">
        <v>111107001</v>
      </c>
      <c r="C125" s="74" t="s">
        <v>37</v>
      </c>
      <c r="D125" s="77" t="s">
        <v>25</v>
      </c>
      <c r="E125" s="78">
        <v>459.86</v>
      </c>
      <c r="F125" s="86"/>
      <c r="G125" s="87"/>
      <c r="H125" s="85"/>
    </row>
    <row r="126" spans="1:8" s="49" customFormat="1" ht="72" x14ac:dyDescent="0.2">
      <c r="A126" s="67"/>
      <c r="B126" s="76">
        <v>111402002</v>
      </c>
      <c r="C126" s="74" t="s">
        <v>46</v>
      </c>
      <c r="D126" s="80" t="s">
        <v>25</v>
      </c>
      <c r="E126" s="78">
        <v>306.57</v>
      </c>
      <c r="F126" s="86"/>
      <c r="G126" s="87"/>
      <c r="H126" s="85"/>
    </row>
    <row r="127" spans="1:8" s="49" customFormat="1" ht="36" x14ac:dyDescent="0.2">
      <c r="A127" s="67"/>
      <c r="B127" s="76">
        <v>111411001</v>
      </c>
      <c r="C127" s="79" t="s">
        <v>44</v>
      </c>
      <c r="D127" s="118" t="s">
        <v>36</v>
      </c>
      <c r="E127" s="78">
        <v>1532.86</v>
      </c>
      <c r="F127" s="86"/>
      <c r="G127" s="87"/>
      <c r="H127" s="85"/>
    </row>
    <row r="128" spans="1:8" s="49" customFormat="1" ht="72" x14ac:dyDescent="0.2">
      <c r="A128" s="67"/>
      <c r="B128" s="76">
        <v>111203047</v>
      </c>
      <c r="C128" s="74" t="s">
        <v>52</v>
      </c>
      <c r="D128" s="77" t="s">
        <v>25</v>
      </c>
      <c r="E128" s="78">
        <v>229.93</v>
      </c>
      <c r="F128" s="86"/>
      <c r="G128" s="87"/>
      <c r="H128" s="85"/>
    </row>
    <row r="129" spans="1:8" s="49" customFormat="1" ht="72" x14ac:dyDescent="0.2">
      <c r="A129" s="67"/>
      <c r="B129" s="76">
        <v>111204034</v>
      </c>
      <c r="C129" s="74" t="s">
        <v>99</v>
      </c>
      <c r="D129" s="78" t="s">
        <v>36</v>
      </c>
      <c r="E129" s="78">
        <v>1532.86</v>
      </c>
      <c r="F129" s="86"/>
      <c r="G129" s="87"/>
      <c r="H129" s="85"/>
    </row>
    <row r="130" spans="1:8" s="49" customFormat="1" x14ac:dyDescent="0.2">
      <c r="A130" s="70"/>
      <c r="B130" s="70" t="s">
        <v>216</v>
      </c>
      <c r="C130" s="90" t="s">
        <v>100</v>
      </c>
      <c r="D130" s="69"/>
      <c r="E130" s="68"/>
      <c r="F130" s="91"/>
      <c r="G130" s="62"/>
      <c r="H130" s="99"/>
    </row>
    <row r="131" spans="1:8" s="49" customFormat="1" ht="108" x14ac:dyDescent="0.2">
      <c r="A131" s="67"/>
      <c r="B131" s="113">
        <v>500100048</v>
      </c>
      <c r="C131" s="114" t="s">
        <v>153</v>
      </c>
      <c r="D131" s="113" t="s">
        <v>36</v>
      </c>
      <c r="E131" s="78">
        <v>22</v>
      </c>
      <c r="F131" s="86"/>
      <c r="G131" s="87"/>
      <c r="H131" s="85"/>
    </row>
    <row r="132" spans="1:8" s="49" customFormat="1" ht="120" x14ac:dyDescent="0.2">
      <c r="A132" s="67"/>
      <c r="B132" s="113">
        <v>500200001</v>
      </c>
      <c r="C132" s="119" t="s">
        <v>56</v>
      </c>
      <c r="D132" s="113" t="s">
        <v>25</v>
      </c>
      <c r="E132" s="78">
        <v>17</v>
      </c>
      <c r="F132" s="86"/>
      <c r="G132" s="87"/>
      <c r="H132" s="85"/>
    </row>
    <row r="133" spans="1:8" s="49" customFormat="1" ht="108" x14ac:dyDescent="0.2">
      <c r="A133" s="67"/>
      <c r="B133" s="113">
        <v>500200037</v>
      </c>
      <c r="C133" s="114" t="s">
        <v>64</v>
      </c>
      <c r="D133" s="113" t="s">
        <v>25</v>
      </c>
      <c r="E133" s="78">
        <v>8</v>
      </c>
      <c r="F133" s="86"/>
      <c r="G133" s="87"/>
      <c r="H133" s="85"/>
    </row>
    <row r="134" spans="1:8" s="49" customFormat="1" ht="60" x14ac:dyDescent="0.2">
      <c r="A134" s="67"/>
      <c r="B134" s="113">
        <v>500200003</v>
      </c>
      <c r="C134" s="114" t="s">
        <v>154</v>
      </c>
      <c r="D134" s="113" t="s">
        <v>36</v>
      </c>
      <c r="E134" s="78">
        <v>20</v>
      </c>
      <c r="F134" s="86"/>
      <c r="G134" s="87"/>
      <c r="H134" s="85"/>
    </row>
    <row r="135" spans="1:8" s="49" customFormat="1" ht="72" x14ac:dyDescent="0.2">
      <c r="A135" s="67"/>
      <c r="B135" s="113">
        <v>500200013</v>
      </c>
      <c r="C135" s="114" t="s">
        <v>123</v>
      </c>
      <c r="D135" s="113" t="s">
        <v>25</v>
      </c>
      <c r="E135" s="78">
        <v>17.03</v>
      </c>
      <c r="F135" s="86"/>
      <c r="G135" s="87"/>
      <c r="H135" s="85"/>
    </row>
    <row r="136" spans="1:8" s="49" customFormat="1" ht="60" x14ac:dyDescent="0.2">
      <c r="A136" s="67"/>
      <c r="B136" s="113">
        <v>500200015</v>
      </c>
      <c r="C136" s="114" t="s">
        <v>89</v>
      </c>
      <c r="D136" s="113" t="s">
        <v>36</v>
      </c>
      <c r="E136" s="78">
        <v>8.48</v>
      </c>
      <c r="F136" s="86"/>
      <c r="G136" s="87"/>
      <c r="H136" s="85"/>
    </row>
    <row r="137" spans="1:8" s="49" customFormat="1" ht="60" x14ac:dyDescent="0.2">
      <c r="A137" s="67"/>
      <c r="B137" s="113">
        <v>500200016</v>
      </c>
      <c r="C137" s="114" t="s">
        <v>155</v>
      </c>
      <c r="D137" s="113" t="s">
        <v>36</v>
      </c>
      <c r="E137" s="78">
        <v>13.44</v>
      </c>
      <c r="F137" s="86"/>
      <c r="G137" s="87"/>
      <c r="H137" s="85"/>
    </row>
    <row r="138" spans="1:8" s="49" customFormat="1" ht="60" x14ac:dyDescent="0.2">
      <c r="A138" s="67"/>
      <c r="B138" s="113">
        <v>500200020</v>
      </c>
      <c r="C138" s="119" t="s">
        <v>156</v>
      </c>
      <c r="D138" s="113" t="s">
        <v>40</v>
      </c>
      <c r="E138" s="78">
        <v>206.76</v>
      </c>
      <c r="F138" s="86"/>
      <c r="G138" s="87"/>
      <c r="H138" s="85"/>
    </row>
    <row r="139" spans="1:8" s="49" customFormat="1" ht="60" x14ac:dyDescent="0.2">
      <c r="A139" s="67"/>
      <c r="B139" s="113">
        <v>500200022</v>
      </c>
      <c r="C139" s="114" t="s">
        <v>157</v>
      </c>
      <c r="D139" s="113" t="s">
        <v>40</v>
      </c>
      <c r="E139" s="78">
        <v>91.73</v>
      </c>
      <c r="F139" s="86"/>
      <c r="G139" s="87"/>
      <c r="H139" s="85"/>
    </row>
    <row r="140" spans="1:8" s="49" customFormat="1" ht="60" x14ac:dyDescent="0.2">
      <c r="A140" s="67"/>
      <c r="B140" s="113">
        <v>500200063</v>
      </c>
      <c r="C140" s="114" t="s">
        <v>158</v>
      </c>
      <c r="D140" s="113" t="s">
        <v>36</v>
      </c>
      <c r="E140" s="78">
        <v>2.2400000000000002</v>
      </c>
      <c r="F140" s="86"/>
      <c r="G140" s="87"/>
      <c r="H140" s="85"/>
    </row>
    <row r="141" spans="1:8" s="49" customFormat="1" ht="156" x14ac:dyDescent="0.2">
      <c r="A141" s="67"/>
      <c r="B141" s="113">
        <v>500302486</v>
      </c>
      <c r="C141" s="119" t="s">
        <v>159</v>
      </c>
      <c r="D141" s="120" t="s">
        <v>40</v>
      </c>
      <c r="E141" s="78">
        <v>279.14999999999998</v>
      </c>
      <c r="F141" s="86"/>
      <c r="G141" s="87"/>
      <c r="H141" s="85"/>
    </row>
    <row r="142" spans="1:8" s="49" customFormat="1" ht="156" x14ac:dyDescent="0.2">
      <c r="A142" s="67"/>
      <c r="B142" s="113">
        <v>500302487</v>
      </c>
      <c r="C142" s="119" t="s">
        <v>160</v>
      </c>
      <c r="D142" s="120" t="s">
        <v>40</v>
      </c>
      <c r="E142" s="78">
        <v>1211.31</v>
      </c>
      <c r="F142" s="86"/>
      <c r="G142" s="87"/>
      <c r="H142" s="85"/>
    </row>
    <row r="143" spans="1:8" s="49" customFormat="1" ht="60" x14ac:dyDescent="0.2">
      <c r="A143" s="67"/>
      <c r="B143" s="124">
        <v>111119039</v>
      </c>
      <c r="C143" s="125" t="s">
        <v>101</v>
      </c>
      <c r="D143" s="118" t="s">
        <v>35</v>
      </c>
      <c r="E143" s="78">
        <v>28</v>
      </c>
      <c r="F143" s="86"/>
      <c r="G143" s="87"/>
      <c r="H143" s="85"/>
    </row>
    <row r="144" spans="1:8" s="49" customFormat="1" ht="192" x14ac:dyDescent="0.2">
      <c r="A144" s="67"/>
      <c r="B144" s="113">
        <v>500302488</v>
      </c>
      <c r="C144" s="119" t="s">
        <v>161</v>
      </c>
      <c r="D144" s="120" t="s">
        <v>40</v>
      </c>
      <c r="E144" s="78">
        <v>2520.67</v>
      </c>
      <c r="F144" s="86"/>
      <c r="G144" s="87"/>
      <c r="H144" s="85"/>
    </row>
    <row r="145" spans="1:8" s="49" customFormat="1" ht="192" x14ac:dyDescent="0.2">
      <c r="A145" s="67"/>
      <c r="B145" s="113">
        <v>500302489</v>
      </c>
      <c r="C145" s="119" t="s">
        <v>162</v>
      </c>
      <c r="D145" s="120" t="s">
        <v>40</v>
      </c>
      <c r="E145" s="78">
        <v>1527.33</v>
      </c>
      <c r="F145" s="86"/>
      <c r="G145" s="87"/>
      <c r="H145" s="85"/>
    </row>
    <row r="146" spans="1:8" s="49" customFormat="1" ht="120" x14ac:dyDescent="0.2">
      <c r="A146" s="67"/>
      <c r="B146" s="113">
        <v>500302490</v>
      </c>
      <c r="C146" s="119" t="s">
        <v>163</v>
      </c>
      <c r="D146" s="120" t="s">
        <v>36</v>
      </c>
      <c r="E146" s="78">
        <v>36.159999999999997</v>
      </c>
      <c r="F146" s="86"/>
      <c r="G146" s="87"/>
      <c r="H146" s="85"/>
    </row>
    <row r="147" spans="1:8" s="49" customFormat="1" x14ac:dyDescent="0.2">
      <c r="A147" s="70"/>
      <c r="B147" s="108" t="s">
        <v>75</v>
      </c>
      <c r="C147" s="109" t="s">
        <v>102</v>
      </c>
      <c r="D147" s="108"/>
      <c r="E147" s="110"/>
      <c r="F147" s="86"/>
      <c r="G147" s="87"/>
      <c r="H147" s="85"/>
    </row>
    <row r="148" spans="1:8" s="49" customFormat="1" x14ac:dyDescent="0.2">
      <c r="A148" s="70"/>
      <c r="B148" s="108" t="s">
        <v>217</v>
      </c>
      <c r="C148" s="109" t="s">
        <v>103</v>
      </c>
      <c r="D148" s="108"/>
      <c r="E148" s="110"/>
      <c r="F148" s="86"/>
      <c r="G148" s="87"/>
      <c r="H148" s="85"/>
    </row>
    <row r="149" spans="1:8" s="49" customFormat="1" ht="84" x14ac:dyDescent="0.2">
      <c r="A149" s="67"/>
      <c r="B149" s="76">
        <v>111103002</v>
      </c>
      <c r="C149" s="79" t="s">
        <v>104</v>
      </c>
      <c r="D149" s="77" t="s">
        <v>25</v>
      </c>
      <c r="E149" s="78">
        <v>317.48</v>
      </c>
      <c r="F149" s="86"/>
      <c r="G149" s="87"/>
      <c r="H149" s="85"/>
    </row>
    <row r="150" spans="1:8" s="49" customFormat="1" ht="72" x14ac:dyDescent="0.2">
      <c r="A150" s="67"/>
      <c r="B150" s="76">
        <v>111111021</v>
      </c>
      <c r="C150" s="121" t="s">
        <v>164</v>
      </c>
      <c r="D150" s="80" t="s">
        <v>25</v>
      </c>
      <c r="E150" s="78">
        <v>476.21</v>
      </c>
      <c r="F150" s="86"/>
      <c r="G150" s="87"/>
      <c r="H150" s="85"/>
    </row>
    <row r="151" spans="1:8" s="49" customFormat="1" ht="36" x14ac:dyDescent="0.2">
      <c r="A151" s="67"/>
      <c r="B151" s="76">
        <v>111717001</v>
      </c>
      <c r="C151" s="89" t="s">
        <v>105</v>
      </c>
      <c r="D151" s="77" t="s">
        <v>38</v>
      </c>
      <c r="E151" s="78">
        <v>279.37</v>
      </c>
      <c r="F151" s="86"/>
      <c r="G151" s="87"/>
      <c r="H151" s="85"/>
    </row>
    <row r="152" spans="1:8" s="49" customFormat="1" ht="48" x14ac:dyDescent="0.2">
      <c r="A152" s="67"/>
      <c r="B152" s="76">
        <v>111717024</v>
      </c>
      <c r="C152" s="89" t="s">
        <v>167</v>
      </c>
      <c r="D152" s="77" t="s">
        <v>35</v>
      </c>
      <c r="E152" s="78">
        <v>21</v>
      </c>
      <c r="F152" s="86"/>
      <c r="G152" s="87"/>
      <c r="H152" s="85"/>
    </row>
    <row r="153" spans="1:8" s="49" customFormat="1" ht="60" x14ac:dyDescent="0.2">
      <c r="A153" s="67"/>
      <c r="B153" s="122">
        <v>111717069</v>
      </c>
      <c r="C153" s="89" t="s">
        <v>165</v>
      </c>
      <c r="D153" s="77" t="s">
        <v>35</v>
      </c>
      <c r="E153" s="78">
        <v>64</v>
      </c>
      <c r="F153" s="86"/>
      <c r="G153" s="87"/>
      <c r="H153" s="85"/>
    </row>
    <row r="154" spans="1:8" s="49" customFormat="1" ht="72" x14ac:dyDescent="0.2">
      <c r="A154" s="67"/>
      <c r="B154" s="76">
        <v>111717036</v>
      </c>
      <c r="C154" s="89" t="s">
        <v>166</v>
      </c>
      <c r="D154" s="77" t="s">
        <v>35</v>
      </c>
      <c r="E154" s="78">
        <v>18</v>
      </c>
      <c r="F154" s="86"/>
      <c r="G154" s="87"/>
      <c r="H154" s="85"/>
    </row>
    <row r="155" spans="1:8" s="49" customFormat="1" ht="72" x14ac:dyDescent="0.2">
      <c r="A155" s="67"/>
      <c r="B155" s="76">
        <v>111717030</v>
      </c>
      <c r="C155" s="89" t="s">
        <v>168</v>
      </c>
      <c r="D155" s="77" t="s">
        <v>35</v>
      </c>
      <c r="E155" s="78">
        <v>15</v>
      </c>
      <c r="F155" s="86"/>
      <c r="G155" s="87"/>
      <c r="H155" s="85"/>
    </row>
    <row r="156" spans="1:8" s="49" customFormat="1" ht="24" x14ac:dyDescent="0.2">
      <c r="A156" s="67"/>
      <c r="B156" s="76">
        <v>111717026</v>
      </c>
      <c r="C156" s="89" t="s">
        <v>169</v>
      </c>
      <c r="D156" s="77" t="s">
        <v>35</v>
      </c>
      <c r="E156" s="78">
        <v>37</v>
      </c>
      <c r="F156" s="86"/>
      <c r="G156" s="87"/>
      <c r="H156" s="85"/>
    </row>
    <row r="157" spans="1:8" s="49" customFormat="1" ht="72" x14ac:dyDescent="0.2">
      <c r="A157" s="67"/>
      <c r="B157" s="76">
        <v>111213016</v>
      </c>
      <c r="C157" s="75" t="s">
        <v>106</v>
      </c>
      <c r="D157" s="80" t="s">
        <v>35</v>
      </c>
      <c r="E157" s="78">
        <v>12</v>
      </c>
      <c r="F157" s="86"/>
      <c r="G157" s="87"/>
      <c r="H157" s="85"/>
    </row>
    <row r="158" spans="1:8" s="49" customFormat="1" ht="48" x14ac:dyDescent="0.2">
      <c r="A158" s="67"/>
      <c r="B158" s="76">
        <v>111717055</v>
      </c>
      <c r="C158" s="89" t="s">
        <v>170</v>
      </c>
      <c r="D158" s="77" t="s">
        <v>35</v>
      </c>
      <c r="E158" s="78">
        <v>78</v>
      </c>
      <c r="F158" s="86"/>
      <c r="G158" s="87"/>
      <c r="H158" s="85"/>
    </row>
    <row r="159" spans="1:8" s="49" customFormat="1" ht="48" x14ac:dyDescent="0.2">
      <c r="A159" s="67"/>
      <c r="B159" s="111">
        <v>111717063</v>
      </c>
      <c r="C159" s="89" t="s">
        <v>171</v>
      </c>
      <c r="D159" s="77" t="s">
        <v>35</v>
      </c>
      <c r="E159" s="78">
        <v>1592</v>
      </c>
      <c r="F159" s="86"/>
      <c r="G159" s="87"/>
      <c r="H159" s="85"/>
    </row>
    <row r="160" spans="1:8" s="49" customFormat="1" ht="36" x14ac:dyDescent="0.2">
      <c r="A160" s="67"/>
      <c r="B160" s="124">
        <v>111717102</v>
      </c>
      <c r="C160" s="89" t="s">
        <v>172</v>
      </c>
      <c r="D160" s="77" t="s">
        <v>35</v>
      </c>
      <c r="E160" s="78">
        <v>1153</v>
      </c>
      <c r="F160" s="86"/>
      <c r="G160" s="87"/>
      <c r="H160" s="85"/>
    </row>
    <row r="161" spans="1:8" s="49" customFormat="1" ht="48" x14ac:dyDescent="0.2">
      <c r="A161" s="67"/>
      <c r="B161" s="76">
        <v>111717018</v>
      </c>
      <c r="C161" s="89" t="s">
        <v>173</v>
      </c>
      <c r="D161" s="77" t="s">
        <v>35</v>
      </c>
      <c r="E161" s="78">
        <v>2592</v>
      </c>
      <c r="F161" s="86"/>
      <c r="G161" s="87"/>
      <c r="H161" s="85"/>
    </row>
    <row r="162" spans="1:8" s="49" customFormat="1" ht="36" x14ac:dyDescent="0.2">
      <c r="A162" s="67"/>
      <c r="B162" s="124">
        <v>111717103</v>
      </c>
      <c r="C162" s="89" t="s">
        <v>174</v>
      </c>
      <c r="D162" s="118" t="s">
        <v>35</v>
      </c>
      <c r="E162" s="78">
        <v>243</v>
      </c>
      <c r="F162" s="86"/>
      <c r="G162" s="87"/>
      <c r="H162" s="85"/>
    </row>
    <row r="163" spans="1:8" s="49" customFormat="1" ht="60" x14ac:dyDescent="0.2">
      <c r="A163" s="67"/>
      <c r="B163" s="76">
        <v>111118996</v>
      </c>
      <c r="C163" s="74" t="s">
        <v>175</v>
      </c>
      <c r="D163" s="77" t="s">
        <v>36</v>
      </c>
      <c r="E163" s="78">
        <v>239</v>
      </c>
      <c r="F163" s="86"/>
      <c r="G163" s="87"/>
      <c r="H163" s="85"/>
    </row>
    <row r="164" spans="1:8" s="49" customFormat="1" ht="60" x14ac:dyDescent="0.2">
      <c r="A164" s="67"/>
      <c r="B164" s="76">
        <v>111118998</v>
      </c>
      <c r="C164" s="74" t="s">
        <v>176</v>
      </c>
      <c r="D164" s="77" t="s">
        <v>40</v>
      </c>
      <c r="E164" s="78">
        <v>268.8</v>
      </c>
      <c r="F164" s="86"/>
      <c r="G164" s="87"/>
      <c r="H164" s="85"/>
    </row>
    <row r="165" spans="1:8" s="49" customFormat="1" x14ac:dyDescent="0.2">
      <c r="A165" s="70"/>
      <c r="B165" s="108" t="s">
        <v>218</v>
      </c>
      <c r="C165" s="109" t="s">
        <v>107</v>
      </c>
      <c r="D165" s="108"/>
      <c r="E165" s="110"/>
      <c r="F165" s="86"/>
      <c r="G165" s="87"/>
      <c r="H165" s="85"/>
    </row>
    <row r="166" spans="1:8" s="49" customFormat="1" x14ac:dyDescent="0.2">
      <c r="A166" s="67"/>
      <c r="B166" s="88">
        <v>210050001</v>
      </c>
      <c r="C166" s="97" t="s">
        <v>69</v>
      </c>
      <c r="D166" s="88" t="s">
        <v>36</v>
      </c>
      <c r="E166" s="78">
        <v>118.51</v>
      </c>
      <c r="F166" s="86"/>
      <c r="G166" s="87"/>
      <c r="H166" s="85"/>
    </row>
    <row r="167" spans="1:8" s="49" customFormat="1" ht="36" x14ac:dyDescent="0.2">
      <c r="A167" s="67"/>
      <c r="B167" s="88">
        <v>210000009</v>
      </c>
      <c r="C167" s="97" t="s">
        <v>119</v>
      </c>
      <c r="D167" s="88" t="s">
        <v>38</v>
      </c>
      <c r="E167" s="78">
        <v>237.02</v>
      </c>
      <c r="F167" s="86"/>
      <c r="G167" s="87"/>
      <c r="H167" s="85"/>
    </row>
    <row r="168" spans="1:8" s="49" customFormat="1" ht="120" x14ac:dyDescent="0.2">
      <c r="A168" s="67"/>
      <c r="B168" s="113">
        <v>500200001</v>
      </c>
      <c r="C168" s="119" t="s">
        <v>56</v>
      </c>
      <c r="D168" s="113" t="s">
        <v>25</v>
      </c>
      <c r="E168" s="78">
        <v>74.66</v>
      </c>
      <c r="F168" s="86"/>
      <c r="G168" s="87"/>
      <c r="H168" s="85"/>
    </row>
    <row r="169" spans="1:8" s="49" customFormat="1" ht="60" x14ac:dyDescent="0.2">
      <c r="A169" s="67"/>
      <c r="B169" s="113">
        <v>500200003</v>
      </c>
      <c r="C169" s="114" t="s">
        <v>154</v>
      </c>
      <c r="D169" s="113" t="s">
        <v>36</v>
      </c>
      <c r="E169" s="78">
        <v>118.51</v>
      </c>
      <c r="F169" s="86"/>
      <c r="G169" s="87"/>
      <c r="H169" s="85"/>
    </row>
    <row r="170" spans="1:8" s="49" customFormat="1" ht="72" x14ac:dyDescent="0.2">
      <c r="A170" s="67"/>
      <c r="B170" s="113">
        <v>500200013</v>
      </c>
      <c r="C170" s="114" t="s">
        <v>123</v>
      </c>
      <c r="D170" s="113" t="s">
        <v>25</v>
      </c>
      <c r="E170" s="78">
        <v>40.130000000000003</v>
      </c>
      <c r="F170" s="86"/>
      <c r="G170" s="87"/>
      <c r="H170" s="85"/>
    </row>
    <row r="171" spans="1:8" s="49" customFormat="1" ht="60" x14ac:dyDescent="0.2">
      <c r="A171" s="67"/>
      <c r="B171" s="113">
        <v>500200015</v>
      </c>
      <c r="C171" s="114" t="s">
        <v>89</v>
      </c>
      <c r="D171" s="113" t="s">
        <v>36</v>
      </c>
      <c r="E171" s="78">
        <v>213.32</v>
      </c>
      <c r="F171" s="86"/>
      <c r="G171" s="87"/>
      <c r="H171" s="85"/>
    </row>
    <row r="172" spans="1:8" s="49" customFormat="1" ht="108" x14ac:dyDescent="0.2">
      <c r="A172" s="67"/>
      <c r="B172" s="113">
        <v>500200037</v>
      </c>
      <c r="C172" s="114" t="s">
        <v>64</v>
      </c>
      <c r="D172" s="113" t="s">
        <v>25</v>
      </c>
      <c r="E172" s="78">
        <v>40.65</v>
      </c>
      <c r="F172" s="86"/>
      <c r="G172" s="87"/>
      <c r="H172" s="85"/>
    </row>
    <row r="173" spans="1:8" s="49" customFormat="1" ht="60" x14ac:dyDescent="0.2">
      <c r="A173" s="67"/>
      <c r="B173" s="113">
        <v>500300039</v>
      </c>
      <c r="C173" s="114" t="s">
        <v>90</v>
      </c>
      <c r="D173" s="113" t="s">
        <v>40</v>
      </c>
      <c r="E173" s="78">
        <v>2409</v>
      </c>
      <c r="F173" s="86"/>
      <c r="G173" s="87"/>
      <c r="H173" s="85"/>
    </row>
    <row r="174" spans="1:8" s="49" customFormat="1" x14ac:dyDescent="0.2">
      <c r="A174" s="70"/>
      <c r="B174" s="108" t="s">
        <v>219</v>
      </c>
      <c r="C174" s="109" t="s">
        <v>108</v>
      </c>
      <c r="D174" s="108"/>
      <c r="E174" s="110"/>
      <c r="F174" s="86"/>
      <c r="G174" s="87"/>
      <c r="H174" s="85"/>
    </row>
    <row r="175" spans="1:8" s="49" customFormat="1" ht="84" x14ac:dyDescent="0.2">
      <c r="A175" s="67"/>
      <c r="B175" s="76">
        <v>111103002</v>
      </c>
      <c r="C175" s="79" t="s">
        <v>104</v>
      </c>
      <c r="D175" s="77" t="s">
        <v>25</v>
      </c>
      <c r="E175" s="78">
        <v>44.63</v>
      </c>
      <c r="F175" s="86"/>
      <c r="G175" s="87"/>
      <c r="H175" s="85"/>
    </row>
    <row r="176" spans="1:8" s="49" customFormat="1" ht="84" x14ac:dyDescent="0.2">
      <c r="A176" s="67"/>
      <c r="B176" s="124">
        <v>111210150</v>
      </c>
      <c r="C176" s="89" t="s">
        <v>177</v>
      </c>
      <c r="D176" s="118" t="s">
        <v>38</v>
      </c>
      <c r="E176" s="78">
        <v>396.68</v>
      </c>
      <c r="F176" s="86"/>
      <c r="G176" s="87"/>
      <c r="H176" s="85"/>
    </row>
    <row r="177" spans="1:8" s="49" customFormat="1" ht="84" x14ac:dyDescent="0.2">
      <c r="A177" s="67"/>
      <c r="B177" s="76">
        <v>111111001</v>
      </c>
      <c r="C177" s="74" t="s">
        <v>59</v>
      </c>
      <c r="D177" s="77" t="s">
        <v>25</v>
      </c>
      <c r="E177" s="78">
        <v>59.5</v>
      </c>
      <c r="F177" s="86"/>
      <c r="G177" s="87"/>
      <c r="H177" s="85"/>
    </row>
    <row r="178" spans="1:8" s="49" customFormat="1" ht="60" x14ac:dyDescent="0.2">
      <c r="A178" s="67"/>
      <c r="B178" s="76">
        <v>111118999</v>
      </c>
      <c r="C178" s="74" t="s">
        <v>178</v>
      </c>
      <c r="D178" s="77" t="s">
        <v>36</v>
      </c>
      <c r="E178" s="78">
        <v>297.51</v>
      </c>
      <c r="F178" s="86"/>
      <c r="G178" s="87"/>
      <c r="H178" s="85"/>
    </row>
    <row r="179" spans="1:8" s="49" customFormat="1" ht="84" x14ac:dyDescent="0.2">
      <c r="A179" s="67"/>
      <c r="B179" s="123">
        <v>111111050</v>
      </c>
      <c r="C179" s="74" t="s">
        <v>179</v>
      </c>
      <c r="D179" s="77" t="s">
        <v>25</v>
      </c>
      <c r="E179" s="78">
        <v>2.23</v>
      </c>
      <c r="F179" s="86"/>
      <c r="G179" s="87"/>
      <c r="H179" s="85"/>
    </row>
    <row r="180" spans="1:8" s="49" customFormat="1" x14ac:dyDescent="0.2">
      <c r="A180" s="70"/>
      <c r="B180" s="108" t="s">
        <v>76</v>
      </c>
      <c r="C180" s="109" t="s">
        <v>220</v>
      </c>
      <c r="D180" s="77"/>
      <c r="E180" s="78"/>
      <c r="F180" s="86"/>
      <c r="G180" s="87"/>
      <c r="H180" s="85"/>
    </row>
    <row r="181" spans="1:8" s="49" customFormat="1" x14ac:dyDescent="0.2">
      <c r="A181" s="70"/>
      <c r="B181" s="108" t="s">
        <v>221</v>
      </c>
      <c r="C181" s="109" t="s">
        <v>109</v>
      </c>
      <c r="D181" s="108"/>
      <c r="E181" s="78"/>
      <c r="F181" s="86"/>
      <c r="G181" s="87"/>
      <c r="H181" s="85"/>
    </row>
    <row r="182" spans="1:8" s="49" customFormat="1" ht="96" x14ac:dyDescent="0.2">
      <c r="A182" s="67"/>
      <c r="B182" s="101">
        <v>502401901</v>
      </c>
      <c r="C182" s="103" t="s">
        <v>180</v>
      </c>
      <c r="D182" s="101" t="s">
        <v>35</v>
      </c>
      <c r="E182" s="78">
        <v>8</v>
      </c>
      <c r="F182" s="86"/>
      <c r="G182" s="87"/>
      <c r="H182" s="85"/>
    </row>
    <row r="183" spans="1:8" s="49" customFormat="1" ht="156" x14ac:dyDescent="0.2">
      <c r="A183" s="67"/>
      <c r="B183" s="101">
        <v>502501666</v>
      </c>
      <c r="C183" s="103" t="s">
        <v>181</v>
      </c>
      <c r="D183" s="101" t="s">
        <v>35</v>
      </c>
      <c r="E183" s="78">
        <v>7</v>
      </c>
      <c r="F183" s="86"/>
      <c r="G183" s="87"/>
      <c r="H183" s="85"/>
    </row>
    <row r="184" spans="1:8" s="49" customFormat="1" ht="72" x14ac:dyDescent="0.2">
      <c r="A184" s="67"/>
      <c r="B184" s="101">
        <v>502401850</v>
      </c>
      <c r="C184" s="103" t="s">
        <v>182</v>
      </c>
      <c r="D184" s="101" t="s">
        <v>38</v>
      </c>
      <c r="E184" s="78">
        <v>110</v>
      </c>
      <c r="F184" s="86"/>
      <c r="G184" s="87"/>
      <c r="H184" s="85"/>
    </row>
    <row r="185" spans="1:8" s="49" customFormat="1" ht="72" x14ac:dyDescent="0.2">
      <c r="A185" s="67"/>
      <c r="B185" s="101">
        <v>502402395</v>
      </c>
      <c r="C185" s="103" t="s">
        <v>183</v>
      </c>
      <c r="D185" s="101" t="s">
        <v>38</v>
      </c>
      <c r="E185" s="78">
        <v>264</v>
      </c>
      <c r="F185" s="86"/>
      <c r="G185" s="87"/>
      <c r="H185" s="85"/>
    </row>
    <row r="186" spans="1:8" s="49" customFormat="1" ht="72" x14ac:dyDescent="0.2">
      <c r="A186" s="67"/>
      <c r="B186" s="101">
        <v>502501634</v>
      </c>
      <c r="C186" s="103" t="s">
        <v>184</v>
      </c>
      <c r="D186" s="101" t="s">
        <v>38</v>
      </c>
      <c r="E186" s="78">
        <v>132</v>
      </c>
      <c r="F186" s="86"/>
      <c r="G186" s="87"/>
      <c r="H186" s="85"/>
    </row>
    <row r="187" spans="1:8" s="49" customFormat="1" ht="144" x14ac:dyDescent="0.2">
      <c r="A187" s="67"/>
      <c r="B187" s="101">
        <v>502501675</v>
      </c>
      <c r="C187" s="103" t="s">
        <v>185</v>
      </c>
      <c r="D187" s="101" t="s">
        <v>35</v>
      </c>
      <c r="E187" s="78">
        <v>8</v>
      </c>
      <c r="F187" s="86"/>
      <c r="G187" s="87"/>
      <c r="H187" s="85"/>
    </row>
    <row r="188" spans="1:8" s="49" customFormat="1" ht="144" x14ac:dyDescent="0.2">
      <c r="A188" s="67"/>
      <c r="B188" s="101">
        <v>502501630</v>
      </c>
      <c r="C188" s="103" t="s">
        <v>186</v>
      </c>
      <c r="D188" s="101" t="s">
        <v>35</v>
      </c>
      <c r="E188" s="78">
        <v>4</v>
      </c>
      <c r="F188" s="86"/>
      <c r="G188" s="87"/>
      <c r="H188" s="85"/>
    </row>
    <row r="189" spans="1:8" s="49" customFormat="1" ht="156" x14ac:dyDescent="0.2">
      <c r="A189" s="67"/>
      <c r="B189" s="101">
        <v>502501715</v>
      </c>
      <c r="C189" s="103" t="s">
        <v>187</v>
      </c>
      <c r="D189" s="101" t="s">
        <v>35</v>
      </c>
      <c r="E189" s="78">
        <v>1</v>
      </c>
      <c r="F189" s="86"/>
      <c r="G189" s="87"/>
      <c r="H189" s="85"/>
    </row>
    <row r="190" spans="1:8" s="49" customFormat="1" ht="156" x14ac:dyDescent="0.2">
      <c r="A190" s="67"/>
      <c r="B190" s="101">
        <v>502501716</v>
      </c>
      <c r="C190" s="103" t="s">
        <v>188</v>
      </c>
      <c r="D190" s="101" t="s">
        <v>35</v>
      </c>
      <c r="E190" s="78">
        <v>2</v>
      </c>
      <c r="F190" s="86"/>
      <c r="G190" s="87"/>
      <c r="H190" s="85"/>
    </row>
    <row r="191" spans="1:8" s="49" customFormat="1" ht="156" x14ac:dyDescent="0.2">
      <c r="A191" s="67"/>
      <c r="B191" s="101">
        <v>502501717</v>
      </c>
      <c r="C191" s="103" t="s">
        <v>189</v>
      </c>
      <c r="D191" s="101" t="s">
        <v>35</v>
      </c>
      <c r="E191" s="78">
        <v>4</v>
      </c>
      <c r="F191" s="86"/>
      <c r="G191" s="87"/>
      <c r="H191" s="85"/>
    </row>
    <row r="192" spans="1:8" s="49" customFormat="1" ht="48" x14ac:dyDescent="0.2">
      <c r="A192" s="67"/>
      <c r="B192" s="101">
        <v>502500512</v>
      </c>
      <c r="C192" s="103" t="s">
        <v>190</v>
      </c>
      <c r="D192" s="101" t="s">
        <v>35</v>
      </c>
      <c r="E192" s="78">
        <v>24</v>
      </c>
      <c r="F192" s="86"/>
      <c r="G192" s="87"/>
      <c r="H192" s="85"/>
    </row>
    <row r="193" spans="1:8" s="49" customFormat="1" ht="48" x14ac:dyDescent="0.2">
      <c r="A193" s="67"/>
      <c r="B193" s="101">
        <v>502400299</v>
      </c>
      <c r="C193" s="103" t="s">
        <v>191</v>
      </c>
      <c r="D193" s="101" t="s">
        <v>35</v>
      </c>
      <c r="E193" s="78">
        <v>4</v>
      </c>
      <c r="F193" s="86"/>
      <c r="G193" s="87"/>
      <c r="H193" s="85"/>
    </row>
    <row r="194" spans="1:8" s="49" customFormat="1" ht="60" x14ac:dyDescent="0.2">
      <c r="A194" s="67"/>
      <c r="B194" s="101">
        <v>500100030</v>
      </c>
      <c r="C194" s="103" t="s">
        <v>192</v>
      </c>
      <c r="D194" s="101" t="s">
        <v>38</v>
      </c>
      <c r="E194" s="78">
        <v>80</v>
      </c>
      <c r="F194" s="86"/>
      <c r="G194" s="87"/>
      <c r="H194" s="85"/>
    </row>
    <row r="195" spans="1:8" s="49" customFormat="1" ht="96" x14ac:dyDescent="0.2">
      <c r="A195" s="67"/>
      <c r="B195" s="76">
        <v>111721018</v>
      </c>
      <c r="C195" s="75" t="s">
        <v>86</v>
      </c>
      <c r="D195" s="77" t="s">
        <v>25</v>
      </c>
      <c r="E195" s="78">
        <v>9.6</v>
      </c>
      <c r="F195" s="86"/>
      <c r="G195" s="87"/>
      <c r="H195" s="85"/>
    </row>
    <row r="196" spans="1:8" s="49" customFormat="1" x14ac:dyDescent="0.2">
      <c r="A196" s="70"/>
      <c r="B196" s="108" t="s">
        <v>222</v>
      </c>
      <c r="C196" s="109" t="s">
        <v>110</v>
      </c>
      <c r="D196" s="108"/>
      <c r="E196" s="78"/>
      <c r="F196" s="86"/>
      <c r="G196" s="87"/>
      <c r="H196" s="85"/>
    </row>
    <row r="197" spans="1:8" s="49" customFormat="1" ht="108" x14ac:dyDescent="0.2">
      <c r="A197" s="67"/>
      <c r="B197" s="101">
        <v>502600790</v>
      </c>
      <c r="C197" s="103" t="s">
        <v>193</v>
      </c>
      <c r="D197" s="101" t="s">
        <v>35</v>
      </c>
      <c r="E197" s="78">
        <v>1</v>
      </c>
      <c r="F197" s="86"/>
      <c r="G197" s="87"/>
      <c r="H197" s="85"/>
    </row>
    <row r="198" spans="1:8" s="49" customFormat="1" ht="108" x14ac:dyDescent="0.2">
      <c r="A198" s="67"/>
      <c r="B198" s="101">
        <v>502600791</v>
      </c>
      <c r="C198" s="103" t="s">
        <v>194</v>
      </c>
      <c r="D198" s="101" t="s">
        <v>35</v>
      </c>
      <c r="E198" s="78">
        <v>1</v>
      </c>
      <c r="F198" s="86"/>
      <c r="G198" s="87"/>
      <c r="H198" s="85"/>
    </row>
    <row r="199" spans="1:8" s="49" customFormat="1" ht="108" x14ac:dyDescent="0.2">
      <c r="A199" s="67"/>
      <c r="B199" s="101">
        <v>502600792</v>
      </c>
      <c r="C199" s="103" t="s">
        <v>195</v>
      </c>
      <c r="D199" s="101" t="s">
        <v>35</v>
      </c>
      <c r="E199" s="78">
        <v>1</v>
      </c>
      <c r="F199" s="86"/>
      <c r="G199" s="87"/>
      <c r="H199" s="85"/>
    </row>
    <row r="200" spans="1:8" s="49" customFormat="1" ht="72" x14ac:dyDescent="0.2">
      <c r="A200" s="67"/>
      <c r="B200" s="101">
        <v>502400554</v>
      </c>
      <c r="C200" s="103" t="s">
        <v>196</v>
      </c>
      <c r="D200" s="101" t="s">
        <v>38</v>
      </c>
      <c r="E200" s="78">
        <v>100</v>
      </c>
      <c r="F200" s="86"/>
      <c r="G200" s="87"/>
      <c r="H200" s="85"/>
    </row>
    <row r="201" spans="1:8" s="49" customFormat="1" x14ac:dyDescent="0.2">
      <c r="A201" s="70"/>
      <c r="B201" s="108" t="s">
        <v>223</v>
      </c>
      <c r="C201" s="109" t="s">
        <v>111</v>
      </c>
      <c r="D201" s="108"/>
      <c r="E201" s="110"/>
      <c r="F201" s="86"/>
      <c r="G201" s="87"/>
      <c r="H201" s="85"/>
    </row>
    <row r="202" spans="1:8" s="49" customFormat="1" ht="120" x14ac:dyDescent="0.2">
      <c r="A202" s="67"/>
      <c r="B202" s="101">
        <v>500103269</v>
      </c>
      <c r="C202" s="103" t="s">
        <v>197</v>
      </c>
      <c r="D202" s="101" t="s">
        <v>35</v>
      </c>
      <c r="E202" s="78">
        <v>1</v>
      </c>
      <c r="F202" s="86"/>
      <c r="G202" s="87"/>
      <c r="H202" s="85"/>
    </row>
    <row r="203" spans="1:8" s="49" customFormat="1" ht="120" x14ac:dyDescent="0.2">
      <c r="A203" s="67"/>
      <c r="B203" s="101">
        <v>500103270</v>
      </c>
      <c r="C203" s="103" t="s">
        <v>198</v>
      </c>
      <c r="D203" s="101" t="s">
        <v>35</v>
      </c>
      <c r="E203" s="78">
        <v>1</v>
      </c>
      <c r="F203" s="86"/>
      <c r="G203" s="87"/>
      <c r="H203" s="85"/>
    </row>
    <row r="204" spans="1:8" s="49" customFormat="1" ht="120" x14ac:dyDescent="0.2">
      <c r="A204" s="67"/>
      <c r="B204" s="101">
        <v>500103271</v>
      </c>
      <c r="C204" s="103" t="s">
        <v>199</v>
      </c>
      <c r="D204" s="101" t="s">
        <v>35</v>
      </c>
      <c r="E204" s="78">
        <v>1</v>
      </c>
      <c r="F204" s="86"/>
      <c r="G204" s="87"/>
      <c r="H204" s="85"/>
    </row>
    <row r="205" spans="1:8" s="49" customFormat="1" ht="120" x14ac:dyDescent="0.2">
      <c r="A205" s="67"/>
      <c r="B205" s="101">
        <v>500103272</v>
      </c>
      <c r="C205" s="103" t="s">
        <v>200</v>
      </c>
      <c r="D205" s="101" t="s">
        <v>35</v>
      </c>
      <c r="E205" s="78">
        <v>1</v>
      </c>
      <c r="F205" s="86"/>
      <c r="G205" s="87"/>
      <c r="H205" s="85"/>
    </row>
    <row r="206" spans="1:8" s="49" customFormat="1" ht="96" x14ac:dyDescent="0.2">
      <c r="A206" s="67"/>
      <c r="B206" s="101">
        <v>500100811</v>
      </c>
      <c r="C206" s="103" t="s">
        <v>201</v>
      </c>
      <c r="D206" s="101" t="s">
        <v>38</v>
      </c>
      <c r="E206" s="78">
        <v>100</v>
      </c>
      <c r="F206" s="86"/>
      <c r="G206" s="87"/>
      <c r="H206" s="85"/>
    </row>
    <row r="207" spans="1:8" s="49" customFormat="1" ht="23.25" thickBot="1" x14ac:dyDescent="0.25">
      <c r="A207" s="93"/>
      <c r="B207" s="93"/>
      <c r="C207" s="93"/>
      <c r="D207" s="93"/>
      <c r="E207" s="94"/>
      <c r="F207" s="93"/>
      <c r="G207" s="95" t="s">
        <v>57</v>
      </c>
      <c r="H207" s="96"/>
    </row>
    <row r="208" spans="1:8" s="49" customFormat="1" ht="13.5" thickTop="1" x14ac:dyDescent="0.2">
      <c r="A208" s="93"/>
      <c r="B208" s="93"/>
      <c r="C208" s="93"/>
      <c r="D208" s="93"/>
      <c r="E208" s="94"/>
      <c r="F208" s="93"/>
      <c r="G208" s="95"/>
      <c r="H208" s="93"/>
    </row>
    <row r="209" spans="1:8" s="49" customFormat="1" ht="12.75" customHeight="1" x14ac:dyDescent="0.2">
      <c r="A209" s="93"/>
      <c r="B209" s="147" t="s">
        <v>58</v>
      </c>
      <c r="C209" s="147"/>
      <c r="D209" s="147"/>
      <c r="E209" s="147"/>
      <c r="F209" s="147"/>
      <c r="G209" s="147"/>
      <c r="H209" s="147"/>
    </row>
    <row r="210" spans="1:8" x14ac:dyDescent="0.2">
      <c r="B210" s="3"/>
      <c r="C210" s="3"/>
      <c r="D210" s="3"/>
      <c r="E210" s="3"/>
      <c r="F210" s="3"/>
    </row>
    <row r="211" spans="1:8" x14ac:dyDescent="0.2">
      <c r="B211" s="3"/>
      <c r="C211" s="3"/>
      <c r="D211" s="3"/>
      <c r="E211" s="3"/>
      <c r="F211" s="3"/>
    </row>
    <row r="212" spans="1:8" x14ac:dyDescent="0.2">
      <c r="B212" s="3"/>
      <c r="C212" s="3"/>
      <c r="D212" s="3"/>
      <c r="E212" s="3"/>
      <c r="F212" s="3"/>
    </row>
    <row r="213" spans="1:8" x14ac:dyDescent="0.2">
      <c r="B213" s="3"/>
      <c r="C213" s="3"/>
      <c r="D213" s="3"/>
      <c r="E213" s="3"/>
      <c r="F213" s="3"/>
    </row>
    <row r="214" spans="1:8" x14ac:dyDescent="0.2">
      <c r="B214" s="3"/>
      <c r="C214" s="3"/>
      <c r="D214" s="3"/>
      <c r="E214" s="3"/>
      <c r="F214" s="3"/>
    </row>
    <row r="215" spans="1:8" x14ac:dyDescent="0.2">
      <c r="B215" s="3"/>
      <c r="C215" s="3"/>
      <c r="D215" s="3"/>
      <c r="E215" s="3"/>
      <c r="F215" s="3"/>
    </row>
    <row r="216" spans="1:8" x14ac:dyDescent="0.2">
      <c r="B216" s="3"/>
      <c r="C216" s="3"/>
      <c r="D216" s="3"/>
      <c r="E216" s="3"/>
      <c r="F216" s="3"/>
    </row>
    <row r="217" spans="1:8" x14ac:dyDescent="0.2">
      <c r="B217" s="3"/>
      <c r="C217" s="3"/>
      <c r="D217" s="3"/>
      <c r="E217" s="3"/>
      <c r="F217" s="3"/>
    </row>
    <row r="218" spans="1:8" x14ac:dyDescent="0.2">
      <c r="B218" s="3"/>
      <c r="C218" s="3"/>
      <c r="D218" s="3"/>
      <c r="E218" s="3"/>
      <c r="F218" s="3"/>
    </row>
    <row r="219" spans="1:8" x14ac:dyDescent="0.2">
      <c r="B219" s="3"/>
      <c r="C219" s="3"/>
      <c r="D219" s="3"/>
      <c r="E219" s="3"/>
      <c r="F219" s="3"/>
    </row>
    <row r="220" spans="1:8" x14ac:dyDescent="0.2">
      <c r="B220" s="3"/>
      <c r="C220" s="3"/>
      <c r="D220" s="3"/>
      <c r="E220" s="3"/>
      <c r="F220" s="3"/>
    </row>
    <row r="221" spans="1:8" x14ac:dyDescent="0.2">
      <c r="B221" s="3"/>
      <c r="C221" s="3"/>
      <c r="D221" s="3"/>
      <c r="E221" s="3"/>
      <c r="F221" s="3"/>
    </row>
    <row r="222" spans="1:8" x14ac:dyDescent="0.2">
      <c r="B222" s="3"/>
      <c r="C222" s="3"/>
      <c r="D222" s="3"/>
      <c r="E222" s="3"/>
      <c r="F222" s="3"/>
    </row>
    <row r="223" spans="1:8" x14ac:dyDescent="0.2">
      <c r="B223" s="3"/>
      <c r="C223" s="3"/>
      <c r="D223" s="3"/>
      <c r="E223" s="3"/>
      <c r="F223" s="3"/>
    </row>
    <row r="224" spans="1:8"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B580" s="3"/>
      <c r="C580" s="3"/>
      <c r="D580" s="3"/>
      <c r="E580" s="3"/>
      <c r="F580" s="3"/>
    </row>
    <row r="581" spans="2:6" x14ac:dyDescent="0.2">
      <c r="B581" s="3"/>
      <c r="C581" s="3"/>
      <c r="D581" s="3"/>
      <c r="E581" s="3"/>
      <c r="F581" s="3"/>
    </row>
    <row r="582" spans="2:6" x14ac:dyDescent="0.2">
      <c r="B582" s="3"/>
      <c r="C582" s="3"/>
      <c r="D582" s="3"/>
      <c r="E582" s="3"/>
      <c r="F582" s="3"/>
    </row>
    <row r="583" spans="2:6" x14ac:dyDescent="0.2">
      <c r="B583" s="3"/>
      <c r="C583" s="3"/>
      <c r="D583" s="3"/>
      <c r="E583" s="3"/>
      <c r="F583" s="3"/>
    </row>
    <row r="584" spans="2:6" x14ac:dyDescent="0.2">
      <c r="B584" s="3"/>
      <c r="C584" s="3"/>
      <c r="D584" s="3"/>
      <c r="E584" s="3"/>
      <c r="F584" s="3"/>
    </row>
    <row r="585" spans="2:6" x14ac:dyDescent="0.2">
      <c r="B585" s="3"/>
      <c r="C585" s="3"/>
      <c r="D585" s="3"/>
      <c r="E585" s="3"/>
      <c r="F585" s="3"/>
    </row>
    <row r="586" spans="2:6" x14ac:dyDescent="0.2">
      <c r="B586" s="3"/>
      <c r="C586" s="3"/>
      <c r="D586" s="3"/>
      <c r="E586" s="3"/>
      <c r="F586" s="3"/>
    </row>
    <row r="587" spans="2:6" x14ac:dyDescent="0.2">
      <c r="B587" s="3"/>
      <c r="C587" s="3"/>
      <c r="D587" s="3"/>
      <c r="E587" s="3"/>
      <c r="F587" s="3"/>
    </row>
    <row r="588" spans="2:6" x14ac:dyDescent="0.2">
      <c r="B588" s="3"/>
      <c r="C588" s="3"/>
      <c r="D588" s="3"/>
      <c r="E588" s="3"/>
      <c r="F588" s="3"/>
    </row>
    <row r="589" spans="2:6" x14ac:dyDescent="0.2">
      <c r="B589" s="3"/>
      <c r="C589" s="3"/>
      <c r="D589" s="3"/>
      <c r="E589" s="3"/>
      <c r="F589" s="3"/>
    </row>
    <row r="590" spans="2:6" x14ac:dyDescent="0.2">
      <c r="B590" s="3"/>
      <c r="C590" s="3"/>
      <c r="D590" s="3"/>
      <c r="E590" s="3"/>
      <c r="F590" s="3"/>
    </row>
    <row r="591" spans="2:6" x14ac:dyDescent="0.2">
      <c r="B591" s="3"/>
      <c r="C591" s="3"/>
      <c r="D591" s="3"/>
      <c r="E591" s="3"/>
      <c r="F591" s="3"/>
    </row>
    <row r="592" spans="2:6" x14ac:dyDescent="0.2">
      <c r="B592" s="3"/>
      <c r="C592" s="3"/>
      <c r="D592" s="3"/>
      <c r="E592" s="3"/>
      <c r="F592" s="3"/>
    </row>
    <row r="593" spans="2:6" x14ac:dyDescent="0.2">
      <c r="B593" s="3"/>
      <c r="C593" s="3"/>
      <c r="D593" s="3"/>
      <c r="E593" s="3"/>
      <c r="F593" s="3"/>
    </row>
    <row r="594" spans="2:6" x14ac:dyDescent="0.2">
      <c r="B594" s="3"/>
      <c r="C594" s="3"/>
      <c r="D594" s="3"/>
      <c r="E594" s="3"/>
      <c r="F594" s="3"/>
    </row>
    <row r="595" spans="2:6" x14ac:dyDescent="0.2">
      <c r="B595" s="3"/>
      <c r="C595" s="3"/>
      <c r="D595" s="3"/>
      <c r="E595" s="3"/>
      <c r="F595" s="3"/>
    </row>
    <row r="596" spans="2:6" x14ac:dyDescent="0.2">
      <c r="B596" s="3"/>
      <c r="C596" s="3"/>
      <c r="D596" s="3"/>
      <c r="E596" s="3"/>
      <c r="F596" s="3"/>
    </row>
    <row r="597" spans="2:6" x14ac:dyDescent="0.2">
      <c r="B597" s="3"/>
      <c r="C597" s="3"/>
      <c r="D597" s="3"/>
      <c r="E597" s="3"/>
      <c r="F597" s="3"/>
    </row>
    <row r="598" spans="2:6" x14ac:dyDescent="0.2">
      <c r="B598" s="3"/>
      <c r="C598" s="3"/>
      <c r="D598" s="3"/>
      <c r="E598" s="3"/>
      <c r="F598" s="3"/>
    </row>
    <row r="599" spans="2:6" x14ac:dyDescent="0.2">
      <c r="B599" s="3"/>
      <c r="C599" s="3"/>
      <c r="D599" s="3"/>
      <c r="E599" s="3"/>
      <c r="F599" s="3"/>
    </row>
    <row r="600" spans="2:6" x14ac:dyDescent="0.2">
      <c r="B600" s="3"/>
      <c r="C600" s="3"/>
      <c r="D600" s="3"/>
      <c r="E600" s="3"/>
      <c r="F600" s="3"/>
    </row>
    <row r="601" spans="2:6" x14ac:dyDescent="0.2">
      <c r="B601" s="3"/>
      <c r="C601" s="3"/>
      <c r="D601" s="3"/>
      <c r="E601" s="3"/>
      <c r="F601" s="3"/>
    </row>
    <row r="602" spans="2:6" x14ac:dyDescent="0.2">
      <c r="B602" s="3"/>
      <c r="C602" s="3"/>
      <c r="D602" s="3"/>
      <c r="E602" s="3"/>
      <c r="F602" s="3"/>
    </row>
    <row r="603" spans="2:6" x14ac:dyDescent="0.2">
      <c r="B603" s="3"/>
      <c r="C603" s="3"/>
      <c r="D603" s="3"/>
      <c r="E603" s="3"/>
      <c r="F603" s="3"/>
    </row>
    <row r="604" spans="2:6" x14ac:dyDescent="0.2">
      <c r="B604" s="3"/>
      <c r="C604" s="3"/>
      <c r="D604" s="3"/>
      <c r="E604" s="3"/>
      <c r="F604" s="3"/>
    </row>
    <row r="605" spans="2:6" x14ac:dyDescent="0.2">
      <c r="B605" s="3"/>
      <c r="C605" s="3"/>
      <c r="D605" s="3"/>
      <c r="E605" s="3"/>
      <c r="F605" s="3"/>
    </row>
    <row r="606" spans="2:6" x14ac:dyDescent="0.2">
      <c r="B606" s="3"/>
      <c r="C606" s="3"/>
      <c r="D606" s="3"/>
      <c r="E606" s="3"/>
      <c r="F606" s="3"/>
    </row>
    <row r="607" spans="2:6" x14ac:dyDescent="0.2">
      <c r="B607" s="3"/>
      <c r="C607" s="3"/>
      <c r="D607" s="3"/>
      <c r="E607" s="3"/>
      <c r="F607" s="3"/>
    </row>
    <row r="608" spans="2:6" x14ac:dyDescent="0.2">
      <c r="B608" s="3"/>
      <c r="C608" s="3"/>
      <c r="D608" s="3"/>
      <c r="E608" s="3"/>
      <c r="F608" s="3"/>
    </row>
    <row r="609" spans="2:6" x14ac:dyDescent="0.2">
      <c r="B609" s="3"/>
      <c r="C609" s="3"/>
      <c r="D609" s="3"/>
      <c r="E609" s="3"/>
      <c r="F609" s="3"/>
    </row>
    <row r="610" spans="2:6" x14ac:dyDescent="0.2">
      <c r="B610" s="3"/>
      <c r="C610" s="3"/>
      <c r="D610" s="3"/>
      <c r="E610" s="3"/>
      <c r="F610" s="3"/>
    </row>
    <row r="611" spans="2:6" x14ac:dyDescent="0.2">
      <c r="B611" s="3"/>
      <c r="C611" s="3"/>
      <c r="D611" s="3"/>
      <c r="E611" s="3"/>
      <c r="F611" s="3"/>
    </row>
    <row r="612" spans="2:6" x14ac:dyDescent="0.2">
      <c r="B612" s="3"/>
      <c r="C612" s="3"/>
      <c r="D612" s="3"/>
      <c r="E612" s="3"/>
      <c r="F612" s="3"/>
    </row>
    <row r="613" spans="2:6" x14ac:dyDescent="0.2">
      <c r="B613" s="3"/>
      <c r="C613" s="3"/>
      <c r="D613" s="3"/>
      <c r="E613" s="3"/>
      <c r="F613" s="3"/>
    </row>
    <row r="614" spans="2:6" x14ac:dyDescent="0.2">
      <c r="B614" s="3"/>
      <c r="C614" s="3"/>
      <c r="D614" s="3"/>
      <c r="E614" s="3"/>
      <c r="F614" s="3"/>
    </row>
    <row r="615" spans="2:6" x14ac:dyDescent="0.2">
      <c r="B615" s="3"/>
      <c r="C615" s="3"/>
      <c r="D615" s="3"/>
      <c r="E615" s="3"/>
      <c r="F615" s="3"/>
    </row>
    <row r="616" spans="2:6" x14ac:dyDescent="0.2">
      <c r="B616" s="3"/>
      <c r="C616" s="3"/>
      <c r="D616" s="3"/>
      <c r="E616" s="3"/>
      <c r="F616" s="3"/>
    </row>
    <row r="617" spans="2:6" x14ac:dyDescent="0.2">
      <c r="B617" s="3"/>
      <c r="C617" s="3"/>
      <c r="D617" s="3"/>
      <c r="E617" s="3"/>
      <c r="F617" s="3"/>
    </row>
    <row r="618" spans="2:6" x14ac:dyDescent="0.2">
      <c r="B618" s="3"/>
      <c r="C618" s="3"/>
      <c r="D618" s="3"/>
      <c r="E618" s="3"/>
      <c r="F618" s="3"/>
    </row>
    <row r="619" spans="2:6" x14ac:dyDescent="0.2">
      <c r="B619" s="3"/>
      <c r="C619" s="3"/>
      <c r="D619" s="3"/>
      <c r="E619" s="3"/>
      <c r="F619" s="3"/>
    </row>
    <row r="620" spans="2:6" x14ac:dyDescent="0.2">
      <c r="B620" s="3"/>
      <c r="C620" s="3"/>
      <c r="D620" s="3"/>
      <c r="E620" s="3"/>
      <c r="F620" s="3"/>
    </row>
    <row r="621" spans="2:6" x14ac:dyDescent="0.2">
      <c r="B621" s="3"/>
      <c r="C621" s="3"/>
      <c r="D621" s="3"/>
      <c r="E621" s="3"/>
      <c r="F621" s="3"/>
    </row>
    <row r="622" spans="2:6" x14ac:dyDescent="0.2">
      <c r="B622" s="3"/>
      <c r="C622" s="3"/>
      <c r="D622" s="3"/>
      <c r="E622" s="3"/>
      <c r="F622" s="3"/>
    </row>
    <row r="623" spans="2:6" x14ac:dyDescent="0.2">
      <c r="B623" s="3"/>
      <c r="C623" s="3"/>
      <c r="D623" s="3"/>
      <c r="E623" s="3"/>
      <c r="F623" s="3"/>
    </row>
    <row r="624" spans="2:6" x14ac:dyDescent="0.2">
      <c r="B624" s="3"/>
      <c r="C624" s="3"/>
      <c r="D624" s="3"/>
      <c r="E624" s="3"/>
      <c r="F624" s="3"/>
    </row>
    <row r="625" spans="2:6" x14ac:dyDescent="0.2">
      <c r="B625" s="3"/>
      <c r="C625" s="3"/>
      <c r="D625" s="3"/>
      <c r="E625" s="3"/>
      <c r="F625" s="3"/>
    </row>
    <row r="626" spans="2:6" x14ac:dyDescent="0.2">
      <c r="B626" s="3"/>
      <c r="C626" s="3"/>
      <c r="D626" s="3"/>
      <c r="E626" s="3"/>
      <c r="F626" s="3"/>
    </row>
    <row r="627" spans="2:6" x14ac:dyDescent="0.2">
      <c r="B627" s="3"/>
      <c r="C627" s="3"/>
      <c r="D627" s="3"/>
      <c r="E627" s="3"/>
      <c r="F627" s="3"/>
    </row>
    <row r="628" spans="2:6" x14ac:dyDescent="0.2">
      <c r="B628" s="3"/>
      <c r="C628" s="3"/>
      <c r="D628" s="3"/>
      <c r="E628" s="3"/>
      <c r="F628" s="3"/>
    </row>
    <row r="629" spans="2:6" x14ac:dyDescent="0.2">
      <c r="B629" s="3"/>
      <c r="C629" s="3"/>
      <c r="D629" s="3"/>
      <c r="E629" s="3"/>
      <c r="F629" s="3"/>
    </row>
    <row r="630" spans="2:6" x14ac:dyDescent="0.2">
      <c r="B630" s="3"/>
      <c r="C630" s="3"/>
      <c r="D630" s="3"/>
      <c r="E630" s="3"/>
      <c r="F630" s="3"/>
    </row>
    <row r="631" spans="2:6" x14ac:dyDescent="0.2">
      <c r="B631" s="3"/>
      <c r="C631" s="3"/>
      <c r="D631" s="3"/>
      <c r="E631" s="3"/>
      <c r="F631" s="3"/>
    </row>
    <row r="632" spans="2:6" x14ac:dyDescent="0.2">
      <c r="C632" s="3"/>
    </row>
  </sheetData>
  <protectedRanges>
    <protectedRange sqref="C89:D89" name="Rango1_2_1_4"/>
  </protectedRanges>
  <mergeCells count="17">
    <mergeCell ref="B209:H209"/>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207:D209">
    <cfRule type="expression" dxfId="113" priority="957">
      <formula>$D207="Verde"</formula>
    </cfRule>
    <cfRule type="expression" dxfId="112" priority="958">
      <formula>$D207="CANCELADO"</formula>
    </cfRule>
  </conditionalFormatting>
  <conditionalFormatting sqref="B174:D174 B165:D165 B197:D200 B105 B143:D143 B160 B176:D176 B202:D206 B122:D123 B181:D194 B147:D148 B180:C180 B196 B201">
    <cfRule type="expression" dxfId="111" priority="222">
      <formula>$D105="CANCELADO"</formula>
    </cfRule>
  </conditionalFormatting>
  <conditionalFormatting sqref="C196:D196">
    <cfRule type="expression" dxfId="110" priority="250">
      <formula>$D196="CANCELADO"</formula>
    </cfRule>
  </conditionalFormatting>
  <conditionalFormatting sqref="C201:D201">
    <cfRule type="expression" dxfId="109" priority="246">
      <formula>$D201="CANCELADO"</formula>
    </cfRule>
  </conditionalFormatting>
  <conditionalFormatting sqref="C162:D162">
    <cfRule type="expression" dxfId="108" priority="208">
      <formula>$D162="CANCELADO"</formula>
    </cfRule>
  </conditionalFormatting>
  <conditionalFormatting sqref="B63:D63">
    <cfRule type="expression" dxfId="107" priority="93">
      <formula>$D63="CANCELADO"</formula>
    </cfRule>
  </conditionalFormatting>
  <conditionalFormatting sqref="B64:D64">
    <cfRule type="expression" dxfId="106" priority="90">
      <formula>$D64="CANCELADO"</formula>
    </cfRule>
  </conditionalFormatting>
  <conditionalFormatting sqref="B65:D65">
    <cfRule type="expression" dxfId="105" priority="87">
      <formula>$D65="CANCELADO"</formula>
    </cfRule>
  </conditionalFormatting>
  <conditionalFormatting sqref="B66:D66">
    <cfRule type="expression" dxfId="104" priority="84">
      <formula>$D66="CANCELADO"</formula>
    </cfRule>
  </conditionalFormatting>
  <conditionalFormatting sqref="C109:D109">
    <cfRule type="expression" dxfId="103" priority="122">
      <formula>$D109="CANCELADO"</formula>
    </cfRule>
  </conditionalFormatting>
  <conditionalFormatting sqref="B47:D47">
    <cfRule type="expression" dxfId="102" priority="111">
      <formula>$C47="Cancelado"</formula>
    </cfRule>
  </conditionalFormatting>
  <conditionalFormatting sqref="B47">
    <cfRule type="containsText" dxfId="101" priority="110" operator="containsText" text="999">
      <formula>NOT(ISERROR(SEARCH("999",B47)))</formula>
    </cfRule>
  </conditionalFormatting>
  <conditionalFormatting sqref="B48:D48">
    <cfRule type="expression" dxfId="100" priority="109">
      <formula>$C48="Cancelado"</formula>
    </cfRule>
  </conditionalFormatting>
  <conditionalFormatting sqref="B48">
    <cfRule type="containsText" dxfId="99" priority="108" operator="containsText" text="999">
      <formula>NOT(ISERROR(SEARCH("999",B48)))</formula>
    </cfRule>
  </conditionalFormatting>
  <conditionalFormatting sqref="B49:D49">
    <cfRule type="expression" dxfId="98" priority="107">
      <formula>$C49="Cancelado"</formula>
    </cfRule>
  </conditionalFormatting>
  <conditionalFormatting sqref="B49">
    <cfRule type="containsText" dxfId="97" priority="106" operator="containsText" text="999">
      <formula>NOT(ISERROR(SEARCH("999",B49)))</formula>
    </cfRule>
  </conditionalFormatting>
  <conditionalFormatting sqref="B50:D50">
    <cfRule type="expression" dxfId="96" priority="105">
      <formula>$C50="Cancelado"</formula>
    </cfRule>
  </conditionalFormatting>
  <conditionalFormatting sqref="B50">
    <cfRule type="containsText" dxfId="95" priority="104" operator="containsText" text="999">
      <formula>NOT(ISERROR(SEARCH("999",B50)))</formula>
    </cfRule>
  </conditionalFormatting>
  <conditionalFormatting sqref="B51:D51">
    <cfRule type="expression" dxfId="94" priority="103">
      <formula>$C51="Cancelado"</formula>
    </cfRule>
  </conditionalFormatting>
  <conditionalFormatting sqref="B51">
    <cfRule type="containsText" dxfId="93" priority="102" operator="containsText" text="999">
      <formula>NOT(ISERROR(SEARCH("999",B51)))</formula>
    </cfRule>
  </conditionalFormatting>
  <conditionalFormatting sqref="B52:D52">
    <cfRule type="expression" dxfId="92" priority="101">
      <formula>$C52="Cancelado"</formula>
    </cfRule>
  </conditionalFormatting>
  <conditionalFormatting sqref="B52">
    <cfRule type="containsText" dxfId="91" priority="100" operator="containsText" text="999">
      <formula>NOT(ISERROR(SEARCH("999",B52)))</formula>
    </cfRule>
  </conditionalFormatting>
  <conditionalFormatting sqref="B59:D59">
    <cfRule type="expression" dxfId="90" priority="99">
      <formula>$C59="Cancelado"</formula>
    </cfRule>
  </conditionalFormatting>
  <conditionalFormatting sqref="B59">
    <cfRule type="containsText" dxfId="89" priority="98" operator="containsText" text="999">
      <formula>NOT(ISERROR(SEARCH("999",B59)))</formula>
    </cfRule>
  </conditionalFormatting>
  <conditionalFormatting sqref="B60:D60">
    <cfRule type="expression" dxfId="88" priority="97">
      <formula>$C60="Cancelado"</formula>
    </cfRule>
  </conditionalFormatting>
  <conditionalFormatting sqref="B60">
    <cfRule type="containsText" dxfId="87" priority="96" operator="containsText" text="999">
      <formula>NOT(ISERROR(SEARCH("999",B60)))</formula>
    </cfRule>
  </conditionalFormatting>
  <conditionalFormatting sqref="B61:D61">
    <cfRule type="expression" dxfId="86" priority="95">
      <formula>$C61="Cancelado"</formula>
    </cfRule>
  </conditionalFormatting>
  <conditionalFormatting sqref="B61">
    <cfRule type="containsText" dxfId="85" priority="94" operator="containsText" text="999">
      <formula>NOT(ISERROR(SEARCH("999",B61)))</formula>
    </cfRule>
  </conditionalFormatting>
  <conditionalFormatting sqref="D63">
    <cfRule type="expression" dxfId="84" priority="92">
      <formula>$D63="V"</formula>
    </cfRule>
  </conditionalFormatting>
  <conditionalFormatting sqref="B63:D63">
    <cfRule type="expression" dxfId="83" priority="91">
      <formula>$D63="No usar"</formula>
    </cfRule>
  </conditionalFormatting>
  <conditionalFormatting sqref="D64">
    <cfRule type="expression" dxfId="82" priority="89">
      <formula>$D64="V"</formula>
    </cfRule>
  </conditionalFormatting>
  <conditionalFormatting sqref="B64:D64">
    <cfRule type="expression" dxfId="81" priority="88">
      <formula>$D64="No usar"</formula>
    </cfRule>
  </conditionalFormatting>
  <conditionalFormatting sqref="D65">
    <cfRule type="expression" dxfId="80" priority="86">
      <formula>$D65="V"</formula>
    </cfRule>
  </conditionalFormatting>
  <conditionalFormatting sqref="B65:D65">
    <cfRule type="expression" dxfId="79" priority="85">
      <formula>$D65="No usar"</formula>
    </cfRule>
  </conditionalFormatting>
  <conditionalFormatting sqref="D66">
    <cfRule type="expression" dxfId="78" priority="83">
      <formula>$D66="V"</formula>
    </cfRule>
  </conditionalFormatting>
  <conditionalFormatting sqref="B66:D66">
    <cfRule type="expression" dxfId="77" priority="82">
      <formula>$D66="No usar"</formula>
    </cfRule>
  </conditionalFormatting>
  <conditionalFormatting sqref="B73:D73">
    <cfRule type="expression" dxfId="76" priority="81">
      <formula>$C73="Cancelado"</formula>
    </cfRule>
  </conditionalFormatting>
  <conditionalFormatting sqref="B73">
    <cfRule type="containsText" dxfId="75" priority="80" operator="containsText" text="999">
      <formula>NOT(ISERROR(SEARCH("999",B73)))</formula>
    </cfRule>
  </conditionalFormatting>
  <conditionalFormatting sqref="D105">
    <cfRule type="expression" dxfId="74" priority="79">
      <formula>$D105="CANCELADO"</formula>
    </cfRule>
  </conditionalFormatting>
  <conditionalFormatting sqref="B131:D131">
    <cfRule type="expression" dxfId="73" priority="78">
      <formula>$D131="CANCELADO"</formula>
    </cfRule>
  </conditionalFormatting>
  <conditionalFormatting sqref="D131">
    <cfRule type="expression" dxfId="72" priority="77">
      <formula>$D131="V"</formula>
    </cfRule>
  </conditionalFormatting>
  <conditionalFormatting sqref="B131:D131">
    <cfRule type="expression" dxfId="71" priority="76">
      <formula>$D131="No usar"</formula>
    </cfRule>
  </conditionalFormatting>
  <conditionalFormatting sqref="B132:D132">
    <cfRule type="expression" dxfId="70" priority="75">
      <formula>$D132="CANCELADO"</formula>
    </cfRule>
  </conditionalFormatting>
  <conditionalFormatting sqref="D132">
    <cfRule type="expression" dxfId="69" priority="74">
      <formula>$D132="V"</formula>
    </cfRule>
  </conditionalFormatting>
  <conditionalFormatting sqref="B132:D132">
    <cfRule type="expression" dxfId="68" priority="73">
      <formula>$D132="No usar"</formula>
    </cfRule>
  </conditionalFormatting>
  <conditionalFormatting sqref="B133:D133">
    <cfRule type="expression" dxfId="67" priority="72">
      <formula>$D133="CANCELADO"</formula>
    </cfRule>
  </conditionalFormatting>
  <conditionalFormatting sqref="D133">
    <cfRule type="expression" dxfId="66" priority="71">
      <formula>$D133="V"</formula>
    </cfRule>
  </conditionalFormatting>
  <conditionalFormatting sqref="B133:D133">
    <cfRule type="expression" dxfId="65" priority="70">
      <formula>$D133="No usar"</formula>
    </cfRule>
  </conditionalFormatting>
  <conditionalFormatting sqref="B134:D134">
    <cfRule type="expression" dxfId="64" priority="69">
      <formula>$D134="CANCELADO"</formula>
    </cfRule>
  </conditionalFormatting>
  <conditionalFormatting sqref="D134">
    <cfRule type="expression" dxfId="63" priority="68">
      <formula>$D134="V"</formula>
    </cfRule>
  </conditionalFormatting>
  <conditionalFormatting sqref="B134:D134">
    <cfRule type="expression" dxfId="62" priority="67">
      <formula>$D134="No usar"</formula>
    </cfRule>
  </conditionalFormatting>
  <conditionalFormatting sqref="B135:D135">
    <cfRule type="expression" dxfId="61" priority="66">
      <formula>$D135="CANCELADO"</formula>
    </cfRule>
  </conditionalFormatting>
  <conditionalFormatting sqref="D135">
    <cfRule type="expression" dxfId="60" priority="65">
      <formula>$D135="V"</formula>
    </cfRule>
  </conditionalFormatting>
  <conditionalFormatting sqref="B135:D135">
    <cfRule type="expression" dxfId="59" priority="64">
      <formula>$D135="No usar"</formula>
    </cfRule>
  </conditionalFormatting>
  <conditionalFormatting sqref="B136:D136">
    <cfRule type="expression" dxfId="58" priority="63">
      <formula>$D136="CANCELADO"</formula>
    </cfRule>
  </conditionalFormatting>
  <conditionalFormatting sqref="D136">
    <cfRule type="expression" dxfId="57" priority="62">
      <formula>$D136="V"</formula>
    </cfRule>
  </conditionalFormatting>
  <conditionalFormatting sqref="B136:D136">
    <cfRule type="expression" dxfId="56" priority="61">
      <formula>$D136="No usar"</formula>
    </cfRule>
  </conditionalFormatting>
  <conditionalFormatting sqref="B137:D137">
    <cfRule type="expression" dxfId="55" priority="60">
      <formula>$D137="CANCELADO"</formula>
    </cfRule>
  </conditionalFormatting>
  <conditionalFormatting sqref="D137">
    <cfRule type="expression" dxfId="54" priority="59">
      <formula>$D137="V"</formula>
    </cfRule>
  </conditionalFormatting>
  <conditionalFormatting sqref="B137:D137">
    <cfRule type="expression" dxfId="53" priority="58">
      <formula>$D137="No usar"</formula>
    </cfRule>
  </conditionalFormatting>
  <conditionalFormatting sqref="B138:D138">
    <cfRule type="expression" dxfId="52" priority="57">
      <formula>$D138="CANCELADO"</formula>
    </cfRule>
  </conditionalFormatting>
  <conditionalFormatting sqref="D138">
    <cfRule type="expression" dxfId="51" priority="56">
      <formula>$D138="V"</formula>
    </cfRule>
  </conditionalFormatting>
  <conditionalFormatting sqref="B138:D138">
    <cfRule type="expression" dxfId="50" priority="55">
      <formula>$D138="No usar"</formula>
    </cfRule>
  </conditionalFormatting>
  <conditionalFormatting sqref="B139:D139">
    <cfRule type="expression" dxfId="49" priority="54">
      <formula>$D139="CANCELADO"</formula>
    </cfRule>
  </conditionalFormatting>
  <conditionalFormatting sqref="D139">
    <cfRule type="expression" dxfId="48" priority="53">
      <formula>$D139="V"</formula>
    </cfRule>
  </conditionalFormatting>
  <conditionalFormatting sqref="B139:D139">
    <cfRule type="expression" dxfId="47" priority="52">
      <formula>$D139="No usar"</formula>
    </cfRule>
  </conditionalFormatting>
  <conditionalFormatting sqref="B140:D140">
    <cfRule type="expression" dxfId="46" priority="51">
      <formula>$D140="CANCELADO"</formula>
    </cfRule>
  </conditionalFormatting>
  <conditionalFormatting sqref="D140">
    <cfRule type="expression" dxfId="45" priority="50">
      <formula>$D140="V"</formula>
    </cfRule>
  </conditionalFormatting>
  <conditionalFormatting sqref="B140:D140">
    <cfRule type="expression" dxfId="44" priority="49">
      <formula>$D140="No usar"</formula>
    </cfRule>
  </conditionalFormatting>
  <conditionalFormatting sqref="B141:D141">
    <cfRule type="expression" dxfId="43" priority="48">
      <formula>$D141="CANCELADO"</formula>
    </cfRule>
  </conditionalFormatting>
  <conditionalFormatting sqref="D141">
    <cfRule type="expression" dxfId="42" priority="47">
      <formula>$D141="V"</formula>
    </cfRule>
  </conditionalFormatting>
  <conditionalFormatting sqref="B141:D141">
    <cfRule type="expression" dxfId="41" priority="46">
      <formula>$D141="No usar"</formula>
    </cfRule>
  </conditionalFormatting>
  <conditionalFormatting sqref="B142:D142">
    <cfRule type="expression" dxfId="40" priority="45">
      <formula>$D142="CANCELADO"</formula>
    </cfRule>
  </conditionalFormatting>
  <conditionalFormatting sqref="D142">
    <cfRule type="expression" dxfId="39" priority="44">
      <formula>$D142="V"</formula>
    </cfRule>
  </conditionalFormatting>
  <conditionalFormatting sqref="B142:D142">
    <cfRule type="expression" dxfId="38" priority="43">
      <formula>$D142="No usar"</formula>
    </cfRule>
  </conditionalFormatting>
  <conditionalFormatting sqref="B144:D144">
    <cfRule type="expression" dxfId="37" priority="42">
      <formula>$D144="CANCELADO"</formula>
    </cfRule>
  </conditionalFormatting>
  <conditionalFormatting sqref="D144">
    <cfRule type="expression" dxfId="36" priority="41">
      <formula>$D144="V"</formula>
    </cfRule>
  </conditionalFormatting>
  <conditionalFormatting sqref="B144:D144">
    <cfRule type="expression" dxfId="35" priority="40">
      <formula>$D144="No usar"</formula>
    </cfRule>
  </conditionalFormatting>
  <conditionalFormatting sqref="B145:D145">
    <cfRule type="expression" dxfId="34" priority="39">
      <formula>$D145="CANCELADO"</formula>
    </cfRule>
  </conditionalFormatting>
  <conditionalFormatting sqref="D145">
    <cfRule type="expression" dxfId="33" priority="38">
      <formula>$D145="V"</formula>
    </cfRule>
  </conditionalFormatting>
  <conditionalFormatting sqref="B145:D145">
    <cfRule type="expression" dxfId="32" priority="37">
      <formula>$D145="No usar"</formula>
    </cfRule>
  </conditionalFormatting>
  <conditionalFormatting sqref="B146:D146">
    <cfRule type="expression" dxfId="31" priority="36">
      <formula>$D146="CANCELADO"</formula>
    </cfRule>
  </conditionalFormatting>
  <conditionalFormatting sqref="D146">
    <cfRule type="expression" dxfId="30" priority="35">
      <formula>$D146="V"</formula>
    </cfRule>
  </conditionalFormatting>
  <conditionalFormatting sqref="B146:D146">
    <cfRule type="expression" dxfId="29" priority="34">
      <formula>$D146="No usar"</formula>
    </cfRule>
  </conditionalFormatting>
  <conditionalFormatting sqref="B162">
    <cfRule type="expression" dxfId="28" priority="33">
      <formula>$D162="CANCELADO"</formula>
    </cfRule>
  </conditionalFormatting>
  <conditionalFormatting sqref="B168:D168">
    <cfRule type="expression" dxfId="27" priority="32">
      <formula>$D168="CANCELADO"</formula>
    </cfRule>
  </conditionalFormatting>
  <conditionalFormatting sqref="D168">
    <cfRule type="expression" dxfId="26" priority="31">
      <formula>$D168="V"</formula>
    </cfRule>
  </conditionalFormatting>
  <conditionalFormatting sqref="B168:D168">
    <cfRule type="expression" dxfId="25" priority="30">
      <formula>$D168="No usar"</formula>
    </cfRule>
  </conditionalFormatting>
  <conditionalFormatting sqref="B166:D166">
    <cfRule type="expression" dxfId="24" priority="29">
      <formula>$C166="Cancelado"</formula>
    </cfRule>
  </conditionalFormatting>
  <conditionalFormatting sqref="B166">
    <cfRule type="containsText" dxfId="23" priority="28" operator="containsText" text="999">
      <formula>NOT(ISERROR(SEARCH("999",B166)))</formula>
    </cfRule>
  </conditionalFormatting>
  <conditionalFormatting sqref="B167:D167">
    <cfRule type="expression" dxfId="22" priority="27">
      <formula>$C167="Cancelado"</formula>
    </cfRule>
  </conditionalFormatting>
  <conditionalFormatting sqref="B167">
    <cfRule type="containsText" dxfId="21" priority="26" operator="containsText" text="999">
      <formula>NOT(ISERROR(SEARCH("999",B167)))</formula>
    </cfRule>
  </conditionalFormatting>
  <conditionalFormatting sqref="B169:D169">
    <cfRule type="expression" dxfId="20" priority="25">
      <formula>$D169="CANCELADO"</formula>
    </cfRule>
  </conditionalFormatting>
  <conditionalFormatting sqref="D169">
    <cfRule type="expression" dxfId="19" priority="24">
      <formula>$D169="V"</formula>
    </cfRule>
  </conditionalFormatting>
  <conditionalFormatting sqref="B169:D169">
    <cfRule type="expression" dxfId="18" priority="23">
      <formula>$D169="No usar"</formula>
    </cfRule>
  </conditionalFormatting>
  <conditionalFormatting sqref="B170:D170">
    <cfRule type="expression" dxfId="17" priority="22">
      <formula>$D170="CANCELADO"</formula>
    </cfRule>
  </conditionalFormatting>
  <conditionalFormatting sqref="D170">
    <cfRule type="expression" dxfId="16" priority="21">
      <formula>$D170="V"</formula>
    </cfRule>
  </conditionalFormatting>
  <conditionalFormatting sqref="B170:D170">
    <cfRule type="expression" dxfId="15" priority="20">
      <formula>$D170="No usar"</formula>
    </cfRule>
  </conditionalFormatting>
  <conditionalFormatting sqref="B171:D171">
    <cfRule type="expression" dxfId="14" priority="19">
      <formula>$D171="CANCELADO"</formula>
    </cfRule>
  </conditionalFormatting>
  <conditionalFormatting sqref="D171">
    <cfRule type="expression" dxfId="13" priority="18">
      <formula>$D171="V"</formula>
    </cfRule>
  </conditionalFormatting>
  <conditionalFormatting sqref="B171:D171">
    <cfRule type="expression" dxfId="12" priority="17">
      <formula>$D171="No usar"</formula>
    </cfRule>
  </conditionalFormatting>
  <conditionalFormatting sqref="B172:D172">
    <cfRule type="expression" dxfId="11" priority="16">
      <formula>$D172="CANCELADO"</formula>
    </cfRule>
  </conditionalFormatting>
  <conditionalFormatting sqref="D172">
    <cfRule type="expression" dxfId="10" priority="15">
      <formula>$D172="V"</formula>
    </cfRule>
  </conditionalFormatting>
  <conditionalFormatting sqref="B172:D172">
    <cfRule type="expression" dxfId="9" priority="14">
      <formula>$D172="No usar"</formula>
    </cfRule>
  </conditionalFormatting>
  <conditionalFormatting sqref="B173:D173">
    <cfRule type="expression" dxfId="8" priority="13">
      <formula>$D173="CANCELADO"</formula>
    </cfRule>
  </conditionalFormatting>
  <conditionalFormatting sqref="D173">
    <cfRule type="expression" dxfId="7" priority="12">
      <formula>$D173="V"</formula>
    </cfRule>
  </conditionalFormatting>
  <conditionalFormatting sqref="B173:D173">
    <cfRule type="expression" dxfId="6" priority="11">
      <formula>$D173="No usar"</formula>
    </cfRule>
  </conditionalFormatting>
  <conditionalFormatting sqref="C107:D107">
    <cfRule type="expression" dxfId="5" priority="10">
      <formula>$D107="CANCELADO"</formula>
    </cfRule>
  </conditionalFormatting>
  <conditionalFormatting sqref="D107">
    <cfRule type="expression" dxfId="4" priority="9">
      <formula>$D107="V"</formula>
    </cfRule>
  </conditionalFormatting>
  <conditionalFormatting sqref="C107:D107">
    <cfRule type="expression" dxfId="3" priority="8">
      <formula>$D107="No usar"</formula>
    </cfRule>
  </conditionalFormatting>
  <conditionalFormatting sqref="C108:D108">
    <cfRule type="expression" dxfId="2" priority="7">
      <formula>$D108="CANCELADO"</formula>
    </cfRule>
  </conditionalFormatting>
  <conditionalFormatting sqref="D108">
    <cfRule type="expression" dxfId="1" priority="6">
      <formula>$D108="V"</formula>
    </cfRule>
  </conditionalFormatting>
  <conditionalFormatting sqref="C108:D108">
    <cfRule type="expression" dxfId="0" priority="5">
      <formula>$D108="No usar"</formula>
    </cfRule>
  </conditionalFormatting>
  <printOptions horizontalCentered="1"/>
  <pageMargins left="0.23622047244094491" right="0.23622047244094491" top="0.23622047244094491" bottom="0.23622047244094491" header="2.14"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tabSelected="1" zoomScaleNormal="100" workbookViewId="0">
      <selection activeCell="J14" sqref="J14"/>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51" t="s">
        <v>1</v>
      </c>
      <c r="B1" s="151"/>
      <c r="C1" s="151"/>
      <c r="D1" s="151"/>
      <c r="E1" s="151"/>
      <c r="F1" s="151"/>
      <c r="G1" s="151"/>
      <c r="H1" s="151"/>
      <c r="I1" s="8"/>
    </row>
    <row r="2" spans="1:9" ht="13.5" x14ac:dyDescent="0.2">
      <c r="A2" s="152" t="s">
        <v>28</v>
      </c>
      <c r="B2" s="152"/>
      <c r="C2" s="152"/>
      <c r="D2" s="152"/>
      <c r="E2" s="152"/>
      <c r="F2" s="152"/>
      <c r="G2" s="152"/>
      <c r="H2" s="152"/>
      <c r="I2" s="8"/>
    </row>
    <row r="3" spans="1:9" x14ac:dyDescent="0.2">
      <c r="A3" s="153" t="s">
        <v>229</v>
      </c>
      <c r="B3" s="153"/>
      <c r="C3" s="153"/>
      <c r="D3" s="153"/>
      <c r="E3" s="153"/>
      <c r="F3" s="153"/>
      <c r="G3" s="153"/>
      <c r="H3" s="153"/>
      <c r="I3" s="153"/>
    </row>
    <row r="5" spans="1:9" x14ac:dyDescent="0.2">
      <c r="A5" s="9"/>
      <c r="B5" s="9"/>
      <c r="C5" s="9"/>
      <c r="D5" s="9"/>
      <c r="E5" s="9"/>
      <c r="F5" s="9"/>
      <c r="G5" s="10"/>
      <c r="H5" s="9"/>
    </row>
    <row r="6" spans="1:9" x14ac:dyDescent="0.2">
      <c r="A6" s="11" t="s">
        <v>2</v>
      </c>
      <c r="B6" s="12" t="s">
        <v>227</v>
      </c>
      <c r="C6" s="12"/>
      <c r="D6" s="154" t="s">
        <v>3</v>
      </c>
      <c r="E6" s="155"/>
      <c r="F6" s="156"/>
      <c r="G6" s="13" t="s">
        <v>4</v>
      </c>
      <c r="H6" s="14"/>
    </row>
    <row r="7" spans="1:9" x14ac:dyDescent="0.2">
      <c r="A7" s="15" t="s">
        <v>7</v>
      </c>
      <c r="B7" s="157" t="str">
        <f>+CATÁLOGO!C8</f>
        <v>CONSTRUCCIÓN DE INTERSECCIÓN A NIVEL MARGARITA MAZA DE JUÁREZ, EN EL MUNICIPIO DE REYNOSA, TAMAULIPAS.</v>
      </c>
      <c r="C7" s="158"/>
      <c r="D7" s="159" t="s">
        <v>5</v>
      </c>
      <c r="E7" s="160"/>
      <c r="F7" s="161"/>
      <c r="G7" s="16"/>
      <c r="H7" s="17" t="s">
        <v>6</v>
      </c>
    </row>
    <row r="8" spans="1:9" ht="31.5" customHeight="1" x14ac:dyDescent="0.2">
      <c r="A8" s="15"/>
      <c r="B8" s="157"/>
      <c r="C8" s="158"/>
      <c r="D8" s="15"/>
      <c r="E8" s="16"/>
      <c r="F8" s="18"/>
      <c r="G8" s="16"/>
      <c r="H8" s="17" t="s">
        <v>228</v>
      </c>
    </row>
    <row r="9" spans="1:9" x14ac:dyDescent="0.2">
      <c r="A9" s="19"/>
      <c r="B9" s="10"/>
      <c r="C9" s="20"/>
      <c r="D9" s="19"/>
      <c r="E9" s="10"/>
      <c r="F9" s="20"/>
      <c r="G9" s="10"/>
      <c r="H9" s="21"/>
    </row>
    <row r="10" spans="1:9" x14ac:dyDescent="0.2">
      <c r="A10" s="164" t="s">
        <v>9</v>
      </c>
      <c r="B10" s="165"/>
      <c r="C10" s="166"/>
      <c r="D10" s="167" t="s">
        <v>10</v>
      </c>
      <c r="E10" s="168"/>
      <c r="F10" s="22" t="s">
        <v>11</v>
      </c>
      <c r="G10" s="23"/>
      <c r="H10" s="24" t="s">
        <v>29</v>
      </c>
    </row>
    <row r="11" spans="1:9" x14ac:dyDescent="0.2">
      <c r="A11" s="19"/>
      <c r="B11" s="10"/>
      <c r="C11" s="10"/>
      <c r="D11" s="169"/>
      <c r="E11" s="170"/>
      <c r="F11" s="25" t="s">
        <v>13</v>
      </c>
      <c r="G11" s="20"/>
      <c r="H11" s="21" t="s">
        <v>30</v>
      </c>
    </row>
    <row r="12" spans="1:9" x14ac:dyDescent="0.2">
      <c r="A12" s="171" t="s">
        <v>31</v>
      </c>
      <c r="B12" s="172"/>
      <c r="C12" s="172"/>
      <c r="D12" s="172"/>
      <c r="E12" s="172"/>
      <c r="F12" s="172"/>
      <c r="G12" s="172"/>
      <c r="H12" s="173"/>
    </row>
    <row r="13" spans="1:9" x14ac:dyDescent="0.2">
      <c r="A13" s="174"/>
      <c r="B13" s="175"/>
      <c r="C13" s="175"/>
      <c r="D13" s="175"/>
      <c r="E13" s="175"/>
      <c r="F13" s="175"/>
      <c r="G13" s="175"/>
      <c r="H13" s="176"/>
    </row>
    <row r="14" spans="1:9" x14ac:dyDescent="0.2">
      <c r="A14" s="177" t="s">
        <v>24</v>
      </c>
      <c r="B14" s="180" t="s">
        <v>32</v>
      </c>
      <c r="C14" s="181"/>
      <c r="D14" s="186" t="s">
        <v>21</v>
      </c>
      <c r="E14" s="187"/>
      <c r="F14" s="187"/>
      <c r="G14" s="187"/>
      <c r="H14" s="188"/>
    </row>
    <row r="15" spans="1:9" x14ac:dyDescent="0.2">
      <c r="A15" s="178"/>
      <c r="B15" s="182"/>
      <c r="C15" s="183"/>
      <c r="D15" s="189"/>
      <c r="E15" s="190"/>
      <c r="F15" s="190"/>
      <c r="G15" s="190"/>
      <c r="H15" s="191"/>
    </row>
    <row r="16" spans="1:9" x14ac:dyDescent="0.2">
      <c r="A16" s="179"/>
      <c r="B16" s="184"/>
      <c r="C16" s="185"/>
      <c r="D16" s="192"/>
      <c r="E16" s="193"/>
      <c r="F16" s="193"/>
      <c r="G16" s="193"/>
      <c r="H16" s="194"/>
    </row>
    <row r="17" spans="1:10" x14ac:dyDescent="0.2">
      <c r="A17" s="26"/>
      <c r="B17" s="195"/>
      <c r="C17" s="196"/>
      <c r="D17" s="27"/>
      <c r="E17" s="28"/>
      <c r="F17" s="29"/>
      <c r="G17" s="29"/>
      <c r="H17" s="30"/>
    </row>
    <row r="18" spans="1:10" s="5" customFormat="1" ht="39" customHeight="1" x14ac:dyDescent="0.2">
      <c r="A18" s="31" t="s">
        <v>27</v>
      </c>
      <c r="B18" s="197" t="s">
        <v>78</v>
      </c>
      <c r="C18" s="198"/>
      <c r="D18" s="32"/>
      <c r="E18" s="33"/>
      <c r="F18" s="33"/>
      <c r="G18" s="33"/>
      <c r="H18" s="34"/>
      <c r="I18" s="4"/>
      <c r="J18" s="4"/>
    </row>
    <row r="19" spans="1:10" s="5" customFormat="1" x14ac:dyDescent="0.2">
      <c r="A19" s="31"/>
      <c r="B19" s="162"/>
      <c r="C19" s="163"/>
      <c r="D19" s="32"/>
      <c r="E19" s="33"/>
      <c r="F19" s="33"/>
      <c r="G19" s="33"/>
      <c r="H19" s="34"/>
      <c r="I19" s="4"/>
      <c r="J19" s="4"/>
    </row>
    <row r="20" spans="1:10" s="5" customFormat="1" ht="12.75" customHeight="1" x14ac:dyDescent="0.2">
      <c r="A20" s="31"/>
      <c r="B20" s="162"/>
      <c r="C20" s="163"/>
      <c r="D20" s="32"/>
      <c r="E20" s="33"/>
      <c r="F20" s="33"/>
      <c r="G20" s="33"/>
      <c r="H20" s="34"/>
      <c r="I20" s="4"/>
      <c r="J20" s="4"/>
    </row>
    <row r="21" spans="1:10" s="5" customFormat="1" x14ac:dyDescent="0.2">
      <c r="A21" s="31"/>
      <c r="B21" s="162"/>
      <c r="C21" s="163"/>
      <c r="D21" s="32"/>
      <c r="E21" s="33"/>
      <c r="F21" s="33"/>
      <c r="G21" s="33"/>
      <c r="H21" s="34"/>
      <c r="I21" s="4"/>
      <c r="J21" s="4"/>
    </row>
    <row r="22" spans="1:10" s="5" customFormat="1" x14ac:dyDescent="0.2">
      <c r="A22" s="31"/>
      <c r="B22" s="162"/>
      <c r="C22" s="163"/>
      <c r="D22" s="32"/>
      <c r="E22" s="33"/>
      <c r="F22" s="33"/>
      <c r="G22" s="33"/>
      <c r="H22" s="34"/>
      <c r="I22" s="4"/>
      <c r="J22" s="4"/>
    </row>
    <row r="23" spans="1:10" s="5" customFormat="1" x14ac:dyDescent="0.2">
      <c r="A23" s="31"/>
      <c r="B23" s="162"/>
      <c r="C23" s="163"/>
      <c r="D23" s="32"/>
      <c r="E23" s="33"/>
      <c r="F23" s="33"/>
      <c r="G23" s="33"/>
      <c r="H23" s="34"/>
      <c r="I23" s="4"/>
      <c r="J23" s="4"/>
    </row>
    <row r="24" spans="1:10" s="5" customFormat="1" ht="12.75" customHeight="1" x14ac:dyDescent="0.2">
      <c r="A24" s="31"/>
      <c r="B24" s="162"/>
      <c r="C24" s="163"/>
      <c r="D24" s="32"/>
      <c r="E24" s="33"/>
      <c r="F24" s="33"/>
      <c r="G24" s="33"/>
      <c r="H24" s="34"/>
      <c r="I24" s="4"/>
      <c r="J24" s="4"/>
    </row>
    <row r="25" spans="1:10" s="5" customFormat="1" ht="12.75" customHeight="1" x14ac:dyDescent="0.2">
      <c r="A25" s="31"/>
      <c r="B25" s="162"/>
      <c r="C25" s="163"/>
      <c r="D25" s="32"/>
      <c r="E25" s="33"/>
      <c r="F25" s="33"/>
      <c r="G25" s="33"/>
      <c r="H25" s="34"/>
      <c r="I25" s="4"/>
      <c r="J25" s="4"/>
    </row>
    <row r="26" spans="1:10" s="5" customFormat="1" x14ac:dyDescent="0.2">
      <c r="A26" s="31"/>
      <c r="B26" s="162"/>
      <c r="C26" s="163"/>
      <c r="D26" s="32"/>
      <c r="E26" s="33"/>
      <c r="F26" s="33"/>
      <c r="G26" s="33"/>
      <c r="H26" s="34"/>
      <c r="I26" s="4"/>
      <c r="J26" s="4"/>
    </row>
    <row r="27" spans="1:10" s="5" customFormat="1" x14ac:dyDescent="0.2">
      <c r="A27" s="31"/>
      <c r="B27" s="162"/>
      <c r="C27" s="163"/>
      <c r="D27" s="32"/>
      <c r="E27" s="33"/>
      <c r="F27" s="33"/>
      <c r="G27" s="33"/>
      <c r="H27" s="34"/>
      <c r="I27" s="4"/>
      <c r="J27" s="4"/>
    </row>
    <row r="28" spans="1:10" s="5" customFormat="1" x14ac:dyDescent="0.2">
      <c r="A28" s="31"/>
      <c r="B28" s="162"/>
      <c r="C28" s="163"/>
      <c r="D28" s="32"/>
      <c r="E28" s="33"/>
      <c r="F28" s="33"/>
      <c r="G28" s="33"/>
      <c r="H28" s="34"/>
      <c r="I28" s="4"/>
      <c r="J28" s="4"/>
    </row>
    <row r="29" spans="1:10" s="5" customFormat="1" x14ac:dyDescent="0.2">
      <c r="A29" s="31"/>
      <c r="B29" s="162"/>
      <c r="C29" s="163"/>
      <c r="D29" s="32"/>
      <c r="E29" s="33"/>
      <c r="F29" s="33"/>
      <c r="G29" s="33"/>
      <c r="H29" s="34"/>
      <c r="I29" s="4"/>
      <c r="J29" s="4"/>
    </row>
    <row r="30" spans="1:10" s="5" customFormat="1" x14ac:dyDescent="0.2">
      <c r="A30" s="31"/>
      <c r="B30" s="162"/>
      <c r="C30" s="163"/>
      <c r="D30" s="32"/>
      <c r="E30" s="33"/>
      <c r="F30" s="33"/>
      <c r="G30" s="33"/>
      <c r="H30" s="34"/>
      <c r="I30" s="4"/>
      <c r="J30" s="4"/>
    </row>
    <row r="31" spans="1:10" s="5" customFormat="1" x14ac:dyDescent="0.2">
      <c r="A31" s="31"/>
      <c r="B31" s="162"/>
      <c r="C31" s="163"/>
      <c r="D31" s="32"/>
      <c r="E31" s="33"/>
      <c r="F31" s="33"/>
      <c r="G31" s="33"/>
      <c r="H31" s="34"/>
      <c r="I31" s="4"/>
      <c r="J31" s="4"/>
    </row>
    <row r="32" spans="1:10" s="5" customFormat="1" ht="11.25" x14ac:dyDescent="0.2">
      <c r="A32" s="35"/>
      <c r="B32" s="36"/>
      <c r="C32" s="37"/>
      <c r="D32" s="36"/>
      <c r="E32" s="38"/>
      <c r="F32" s="38"/>
      <c r="G32" s="38"/>
      <c r="H32" s="30"/>
    </row>
    <row r="33" spans="1:8" s="5" customFormat="1" ht="11.25" x14ac:dyDescent="0.2">
      <c r="A33" s="35"/>
      <c r="B33" s="36"/>
      <c r="C33" s="37"/>
      <c r="D33" s="36"/>
      <c r="E33" s="38"/>
      <c r="F33" s="38"/>
      <c r="G33" s="38"/>
      <c r="H33" s="30"/>
    </row>
    <row r="34" spans="1:8" s="5" customFormat="1" ht="11.25" x14ac:dyDescent="0.2">
      <c r="A34" s="39"/>
      <c r="B34" s="36"/>
      <c r="C34" s="37" t="s">
        <v>33</v>
      </c>
      <c r="D34" s="36"/>
      <c r="E34" s="38"/>
      <c r="F34" s="38"/>
      <c r="G34" s="38"/>
      <c r="H34" s="30"/>
    </row>
    <row r="35" spans="1:8" s="5" customFormat="1" ht="11.25" x14ac:dyDescent="0.2">
      <c r="A35" s="39"/>
      <c r="B35" s="36"/>
      <c r="C35" s="37" t="s">
        <v>34</v>
      </c>
      <c r="D35" s="36"/>
      <c r="E35" s="38"/>
      <c r="F35" s="38"/>
      <c r="G35" s="38"/>
      <c r="H35" s="30"/>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1:C21"/>
    <mergeCell ref="B22:C22"/>
    <mergeCell ref="B23:C23"/>
    <mergeCell ref="B24:C24"/>
    <mergeCell ref="B25:C25"/>
    <mergeCell ref="B26:C26"/>
    <mergeCell ref="B29:C29"/>
    <mergeCell ref="B30:C30"/>
    <mergeCell ref="B28:C28"/>
    <mergeCell ref="B20:C20"/>
    <mergeCell ref="A10:C10"/>
    <mergeCell ref="D10:E11"/>
    <mergeCell ref="A12:H13"/>
    <mergeCell ref="A14:A16"/>
    <mergeCell ref="B14:C16"/>
    <mergeCell ref="D14:H16"/>
    <mergeCell ref="B17:C17"/>
    <mergeCell ref="B18:C18"/>
    <mergeCell ref="B19:C19"/>
    <mergeCell ref="A1:H1"/>
    <mergeCell ref="A2:H2"/>
    <mergeCell ref="A3:I3"/>
    <mergeCell ref="D6:F6"/>
    <mergeCell ref="B7:C8"/>
    <mergeCell ref="D7:F7"/>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2020-06-30T13:22:05Z</cp:lastPrinted>
  <dcterms:created xsi:type="dcterms:W3CDTF">2002-04-11T17:05:08Z</dcterms:created>
  <dcterms:modified xsi:type="dcterms:W3CDTF">2020-06-30T13:22:19Z</dcterms:modified>
</cp:coreProperties>
</file>